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95" windowWidth="14640" windowHeight="7620" activeTab="3"/>
  </bookViews>
  <sheets>
    <sheet name="sept" sheetId="1" r:id="rId1"/>
    <sheet name="0" sheetId="2" r:id="rId2"/>
    <sheet name="data" sheetId="3" r:id="rId3"/>
    <sheet name="1" sheetId="4" r:id="rId4"/>
  </sheets>
  <definedNames>
    <definedName name="_xlnm._FilterDatabase" localSheetId="0" hidden="1">sept!$A$4:$Z$230</definedName>
    <definedName name="Col_B">data!$B:$B</definedName>
    <definedName name="date">data!$G$7:$CW$7</definedName>
    <definedName name="_xlnm.Print_Titles" localSheetId="3">'1'!$1:$4</definedName>
    <definedName name="_xlnm.Print_Titles" localSheetId="2">data!$B:$C</definedName>
    <definedName name="_xlnm.Print_Titles" localSheetId="0">sept!$1:$6</definedName>
    <definedName name="nam">data!$5:$5</definedName>
    <definedName name="Row_6">data!$6:$6</definedName>
    <definedName name="workorder">data!$G$6:$CW$6</definedName>
    <definedName name="_xlnm.Print_Area" localSheetId="3">'1'!$B$1:$K$37</definedName>
    <definedName name="_xlnm.Print_Area" localSheetId="2">data!$B$5:$AO$68</definedName>
    <definedName name="_xlnm.Print_Area" localSheetId="0">sept!$A$1:$Z$230</definedName>
  </definedNames>
  <calcPr calcId="144525"/>
</workbook>
</file>

<file path=xl/calcChain.xml><?xml version="1.0" encoding="utf-8"?>
<calcChain xmlns="http://schemas.openxmlformats.org/spreadsheetml/2006/main">
  <c r="G9" i="4" l="1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G8" i="4"/>
  <c r="D8" i="4"/>
  <c r="F6" i="4"/>
  <c r="C5" i="4"/>
  <c r="CV16" i="3"/>
  <c r="CU16" i="3"/>
  <c r="CT16" i="3"/>
  <c r="CS16" i="3"/>
  <c r="CR16" i="3"/>
  <c r="CQ16" i="3"/>
  <c r="CP16" i="3"/>
  <c r="CO16" i="3"/>
  <c r="CN16" i="3"/>
  <c r="CM16" i="3"/>
  <c r="CL16" i="3"/>
  <c r="CK16" i="3"/>
  <c r="CJ16" i="3"/>
  <c r="CI16" i="3"/>
  <c r="CH16" i="3"/>
  <c r="CG16" i="3"/>
  <c r="CF16" i="3"/>
  <c r="CE16" i="3"/>
  <c r="CD16" i="3"/>
  <c r="CC16" i="3"/>
  <c r="CB16" i="3"/>
  <c r="CA16" i="3"/>
  <c r="BZ16" i="3"/>
  <c r="BY16" i="3"/>
  <c r="BX16" i="3"/>
  <c r="BW16" i="3"/>
  <c r="BV16" i="3"/>
  <c r="BU16" i="3"/>
  <c r="BT16" i="3"/>
  <c r="BS16" i="3"/>
  <c r="BR16" i="3"/>
  <c r="BQ16" i="3"/>
  <c r="BP16" i="3"/>
  <c r="BO16" i="3"/>
  <c r="BN16" i="3"/>
  <c r="BM16" i="3"/>
  <c r="BL16" i="3"/>
  <c r="BK16" i="3"/>
  <c r="BJ16" i="3"/>
  <c r="BI16" i="3"/>
  <c r="BH16" i="3"/>
  <c r="BG16" i="3"/>
  <c r="BF16" i="3"/>
  <c r="BE16" i="3"/>
  <c r="BD16" i="3"/>
  <c r="BC16" i="3"/>
  <c r="BB16" i="3"/>
  <c r="BA16" i="3"/>
  <c r="AZ16" i="3"/>
  <c r="AY16" i="3"/>
  <c r="AX16" i="3"/>
  <c r="AW16" i="3"/>
  <c r="AV16" i="3"/>
  <c r="AU16" i="3"/>
  <c r="AT16" i="3"/>
  <c r="AS16" i="3"/>
  <c r="AR16" i="3"/>
  <c r="AQ16" i="3"/>
  <c r="AP16" i="3"/>
  <c r="AO16" i="3"/>
  <c r="AN16" i="3"/>
  <c r="AM16" i="3"/>
  <c r="AL16" i="3"/>
  <c r="AK16" i="3"/>
  <c r="AJ16" i="3"/>
  <c r="AI16" i="3"/>
  <c r="AH16" i="3"/>
  <c r="AG16" i="3"/>
  <c r="AF16" i="3"/>
  <c r="AE16" i="3"/>
  <c r="AD16" i="3"/>
  <c r="AC16" i="3"/>
  <c r="AB16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CV13" i="3"/>
  <c r="CU13" i="3"/>
  <c r="CT13" i="3"/>
  <c r="CS13" i="3"/>
  <c r="CR13" i="3"/>
  <c r="CQ13" i="3"/>
  <c r="CP13" i="3"/>
  <c r="CO13" i="3"/>
  <c r="CN13" i="3"/>
  <c r="CM13" i="3"/>
  <c r="CL13" i="3"/>
  <c r="CK13" i="3"/>
  <c r="CJ13" i="3"/>
  <c r="CI13" i="3"/>
  <c r="CH13" i="3"/>
  <c r="CG13" i="3"/>
  <c r="CF13" i="3"/>
  <c r="CE13" i="3"/>
  <c r="CD13" i="3"/>
  <c r="CC13" i="3"/>
  <c r="CB13" i="3"/>
  <c r="CA13" i="3"/>
  <c r="BZ13" i="3"/>
  <c r="BY13" i="3"/>
  <c r="BX13" i="3"/>
  <c r="BW13" i="3"/>
  <c r="BV13" i="3"/>
  <c r="BU13" i="3"/>
  <c r="BT13" i="3"/>
  <c r="BS13" i="3"/>
  <c r="BR13" i="3"/>
  <c r="BQ13" i="3"/>
  <c r="BP13" i="3"/>
  <c r="BO13" i="3"/>
  <c r="BN13" i="3"/>
  <c r="BM13" i="3"/>
  <c r="BL13" i="3"/>
  <c r="BK13" i="3"/>
  <c r="BJ13" i="3"/>
  <c r="BI13" i="3"/>
  <c r="BH13" i="3"/>
  <c r="BG13" i="3"/>
  <c r="BF13" i="3"/>
  <c r="BE13" i="3"/>
  <c r="BD13" i="3"/>
  <c r="BC13" i="3"/>
  <c r="BB13" i="3"/>
  <c r="BA13" i="3"/>
  <c r="AZ13" i="3"/>
  <c r="AY13" i="3"/>
  <c r="AX13" i="3"/>
  <c r="AW13" i="3"/>
  <c r="AV13" i="3"/>
  <c r="AU13" i="3"/>
  <c r="AT13" i="3"/>
  <c r="AS13" i="3"/>
  <c r="AR13" i="3"/>
  <c r="AQ13" i="3"/>
  <c r="AP13" i="3"/>
  <c r="AO13" i="3"/>
  <c r="AN13" i="3"/>
  <c r="AM13" i="3"/>
  <c r="AL13" i="3"/>
  <c r="AK13" i="3"/>
  <c r="AJ13" i="3"/>
  <c r="AI13" i="3"/>
  <c r="AH13" i="3"/>
  <c r="AG13" i="3"/>
  <c r="AF13" i="3"/>
  <c r="AE13" i="3"/>
  <c r="AD13" i="3"/>
  <c r="AC13" i="3"/>
  <c r="AB13" i="3"/>
  <c r="AA13" i="3"/>
  <c r="Z13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CV8" i="3"/>
  <c r="CU8" i="3"/>
  <c r="CT8" i="3"/>
  <c r="CS8" i="3"/>
  <c r="CR8" i="3"/>
  <c r="CQ8" i="3"/>
  <c r="CP8" i="3"/>
  <c r="CO8" i="3"/>
  <c r="CN8" i="3"/>
  <c r="CM8" i="3"/>
  <c r="CL8" i="3"/>
  <c r="CK8" i="3"/>
  <c r="CJ8" i="3"/>
  <c r="CI8" i="3"/>
  <c r="CH8" i="3"/>
  <c r="CG8" i="3"/>
  <c r="CF8" i="3"/>
  <c r="CE8" i="3"/>
  <c r="CD8" i="3"/>
  <c r="CC8" i="3"/>
  <c r="CB8" i="3"/>
  <c r="CA8" i="3"/>
  <c r="BZ8" i="3"/>
  <c r="BY8" i="3"/>
  <c r="BX8" i="3"/>
  <c r="BW8" i="3"/>
  <c r="BV8" i="3"/>
  <c r="BU8" i="3"/>
  <c r="BT8" i="3"/>
  <c r="BS8" i="3"/>
  <c r="BR8" i="3"/>
  <c r="BQ8" i="3"/>
  <c r="BP8" i="3"/>
  <c r="BO8" i="3"/>
  <c r="BN8" i="3"/>
  <c r="BM8" i="3"/>
  <c r="BL8" i="3"/>
  <c r="BK8" i="3"/>
  <c r="BJ8" i="3"/>
  <c r="BI8" i="3"/>
  <c r="BH8" i="3"/>
  <c r="BG8" i="3"/>
  <c r="BF8" i="3"/>
  <c r="BE8" i="3"/>
  <c r="BD8" i="3"/>
  <c r="BC8" i="3"/>
  <c r="BB8" i="3"/>
  <c r="BA8" i="3"/>
  <c r="AZ8" i="3"/>
  <c r="AY8" i="3"/>
  <c r="AX8" i="3"/>
  <c r="AW8" i="3"/>
  <c r="AV8" i="3"/>
  <c r="AU8" i="3"/>
  <c r="AT8" i="3"/>
  <c r="AS8" i="3"/>
  <c r="AR8" i="3"/>
  <c r="AQ8" i="3"/>
  <c r="AP8" i="3"/>
  <c r="AO8" i="3"/>
  <c r="AN8" i="3"/>
  <c r="AM8" i="3"/>
  <c r="AL8" i="3"/>
  <c r="AK8" i="3"/>
  <c r="AJ8" i="3"/>
  <c r="AI8" i="3"/>
  <c r="AH8" i="3"/>
  <c r="AG8" i="3"/>
  <c r="AF8" i="3"/>
  <c r="AE8" i="3"/>
  <c r="AD8" i="3"/>
  <c r="AC8" i="3"/>
  <c r="AB8" i="3"/>
  <c r="AA8" i="3"/>
  <c r="Z8" i="3"/>
  <c r="Y8" i="3"/>
  <c r="X8" i="3"/>
  <c r="W8" i="3"/>
  <c r="V8" i="3"/>
  <c r="U8" i="3"/>
  <c r="T8" i="3"/>
  <c r="S8" i="3"/>
  <c r="R8" i="3"/>
  <c r="Q8" i="3"/>
  <c r="P8" i="3"/>
  <c r="O8" i="3"/>
  <c r="N8" i="3"/>
  <c r="M8" i="3"/>
  <c r="L8" i="3"/>
  <c r="K8" i="3"/>
  <c r="J8" i="3"/>
  <c r="I8" i="3"/>
  <c r="H8" i="3"/>
  <c r="G8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CV6" i="3"/>
  <c r="CU6" i="3"/>
  <c r="CT6" i="3"/>
  <c r="CS6" i="3"/>
  <c r="CR6" i="3"/>
  <c r="CQ6" i="3"/>
  <c r="CP6" i="3"/>
  <c r="CO6" i="3"/>
  <c r="CN6" i="3"/>
  <c r="CM6" i="3"/>
  <c r="CL6" i="3"/>
  <c r="CK6" i="3"/>
  <c r="CJ6" i="3"/>
  <c r="CI6" i="3"/>
  <c r="CH6" i="3"/>
  <c r="CG6" i="3"/>
  <c r="CF6" i="3"/>
  <c r="CE6" i="3"/>
  <c r="CD6" i="3"/>
  <c r="CC6" i="3"/>
  <c r="CB6" i="3"/>
  <c r="CA6" i="3"/>
  <c r="BZ6" i="3"/>
  <c r="BY6" i="3"/>
  <c r="BX6" i="3"/>
  <c r="BW6" i="3"/>
  <c r="BV6" i="3"/>
  <c r="BU6" i="3"/>
  <c r="BT6" i="3"/>
  <c r="BS6" i="3"/>
  <c r="BR6" i="3"/>
  <c r="BQ6" i="3"/>
  <c r="BP6" i="3"/>
  <c r="BO6" i="3"/>
  <c r="BN6" i="3"/>
  <c r="BM6" i="3"/>
  <c r="BL6" i="3"/>
  <c r="BK6" i="3"/>
  <c r="BJ6" i="3"/>
  <c r="BI6" i="3"/>
  <c r="BH6" i="3"/>
  <c r="BG6" i="3"/>
  <c r="BF6" i="3"/>
  <c r="BE6" i="3"/>
  <c r="BD6" i="3"/>
  <c r="BC6" i="3"/>
  <c r="BB6" i="3"/>
  <c r="BA6" i="3"/>
  <c r="AZ6" i="3"/>
  <c r="AY6" i="3"/>
  <c r="AX6" i="3"/>
  <c r="AW6" i="3"/>
  <c r="AV6" i="3"/>
  <c r="AU6" i="3"/>
  <c r="AT6" i="3"/>
  <c r="AS6" i="3"/>
  <c r="AR6" i="3"/>
  <c r="AQ6" i="3"/>
  <c r="AP6" i="3"/>
  <c r="AO6" i="3"/>
  <c r="AN6" i="3"/>
  <c r="AM6" i="3"/>
  <c r="AL6" i="3"/>
  <c r="AK6" i="3"/>
  <c r="AJ6" i="3"/>
  <c r="AI6" i="3"/>
  <c r="AH6" i="3"/>
  <c r="AG6" i="3"/>
  <c r="AF6" i="3"/>
  <c r="AE6" i="3"/>
  <c r="AD6" i="3"/>
  <c r="AC6" i="3"/>
  <c r="AB6" i="3"/>
  <c r="AA6" i="3"/>
  <c r="Z6" i="3"/>
  <c r="Y6" i="3"/>
  <c r="X6" i="3"/>
  <c r="W6" i="3"/>
  <c r="V6" i="3"/>
  <c r="U6" i="3"/>
  <c r="T6" i="3"/>
  <c r="S6" i="3"/>
  <c r="R6" i="3"/>
  <c r="Q6" i="3"/>
  <c r="P6" i="3"/>
  <c r="O6" i="3"/>
  <c r="N6" i="3"/>
  <c r="M6" i="3"/>
  <c r="L6" i="3"/>
  <c r="K6" i="3"/>
  <c r="J6" i="3"/>
  <c r="I6" i="3"/>
  <c r="H6" i="3"/>
  <c r="G6" i="3"/>
  <c r="CV5" i="3"/>
  <c r="CU5" i="3"/>
  <c r="CT5" i="3"/>
  <c r="CS5" i="3"/>
  <c r="CR5" i="3"/>
  <c r="CQ5" i="3"/>
  <c r="CP5" i="3"/>
  <c r="CO5" i="3"/>
  <c r="CN5" i="3"/>
  <c r="CM5" i="3"/>
  <c r="CL5" i="3"/>
  <c r="CK5" i="3"/>
  <c r="CJ5" i="3"/>
  <c r="CI5" i="3"/>
  <c r="CH5" i="3"/>
  <c r="CG5" i="3"/>
  <c r="CF5" i="3"/>
  <c r="CE5" i="3"/>
  <c r="CD5" i="3"/>
  <c r="CC5" i="3"/>
  <c r="CB5" i="3"/>
  <c r="CA5" i="3"/>
  <c r="BZ5" i="3"/>
  <c r="BY5" i="3"/>
  <c r="BX5" i="3"/>
  <c r="BW5" i="3"/>
  <c r="BV5" i="3"/>
  <c r="BU5" i="3"/>
  <c r="BT5" i="3"/>
  <c r="BS5" i="3"/>
  <c r="BR5" i="3"/>
  <c r="BQ5" i="3"/>
  <c r="BP5" i="3"/>
  <c r="BO5" i="3"/>
  <c r="BN5" i="3"/>
  <c r="BM5" i="3"/>
  <c r="BL5" i="3"/>
  <c r="BK5" i="3"/>
  <c r="BJ5" i="3"/>
  <c r="BI5" i="3"/>
  <c r="BH5" i="3"/>
  <c r="BG5" i="3"/>
  <c r="BF5" i="3"/>
  <c r="BE5" i="3"/>
  <c r="BD5" i="3"/>
  <c r="BC5" i="3"/>
  <c r="BB5" i="3"/>
  <c r="BA5" i="3"/>
  <c r="AZ5" i="3"/>
  <c r="AY5" i="3"/>
  <c r="AX5" i="3"/>
  <c r="AW5" i="3"/>
  <c r="AV5" i="3"/>
  <c r="AU5" i="3"/>
  <c r="AT5" i="3"/>
  <c r="AS5" i="3"/>
  <c r="AR5" i="3"/>
  <c r="AQ5" i="3"/>
  <c r="AP5" i="3"/>
  <c r="AO5" i="3"/>
  <c r="AN5" i="3"/>
  <c r="AM5" i="3"/>
  <c r="AL5" i="3"/>
  <c r="AK5" i="3"/>
  <c r="AJ5" i="3"/>
  <c r="AI5" i="3"/>
  <c r="AH5" i="3"/>
  <c r="AG5" i="3"/>
  <c r="AF5" i="3"/>
  <c r="AE5" i="3"/>
  <c r="AD5" i="3"/>
  <c r="AC5" i="3"/>
  <c r="AB5" i="3"/>
  <c r="AA5" i="3"/>
  <c r="Z5" i="3"/>
  <c r="Y5" i="3"/>
  <c r="X5" i="3"/>
  <c r="W5" i="3"/>
  <c r="V5" i="3"/>
  <c r="U5" i="3"/>
  <c r="T5" i="3"/>
  <c r="S5" i="3"/>
  <c r="R5" i="3"/>
  <c r="Q5" i="3"/>
  <c r="P5" i="3"/>
  <c r="O5" i="3"/>
  <c r="N5" i="3"/>
  <c r="M5" i="3"/>
  <c r="L5" i="3"/>
  <c r="K5" i="3"/>
  <c r="J5" i="3"/>
  <c r="I5" i="3"/>
  <c r="H5" i="3"/>
  <c r="G5" i="3"/>
  <c r="E121" i="2"/>
  <c r="D121" i="2"/>
  <c r="C121" i="2"/>
  <c r="B121" i="2"/>
  <c r="A121" i="2"/>
  <c r="E120" i="2"/>
  <c r="D120" i="2"/>
  <c r="C120" i="2"/>
  <c r="B120" i="2"/>
  <c r="A120" i="2"/>
  <c r="E119" i="2"/>
  <c r="D119" i="2"/>
  <c r="C119" i="2"/>
  <c r="B119" i="2"/>
  <c r="A119" i="2"/>
  <c r="E118" i="2"/>
  <c r="D118" i="2"/>
  <c r="C118" i="2"/>
  <c r="B118" i="2"/>
  <c r="A118" i="2"/>
  <c r="E117" i="2"/>
  <c r="D117" i="2"/>
  <c r="C117" i="2"/>
  <c r="B117" i="2"/>
  <c r="A117" i="2"/>
  <c r="E116" i="2"/>
  <c r="D116" i="2"/>
  <c r="C116" i="2"/>
  <c r="B116" i="2"/>
  <c r="A116" i="2"/>
  <c r="E115" i="2"/>
  <c r="D115" i="2"/>
  <c r="C115" i="2"/>
  <c r="B115" i="2"/>
  <c r="A115" i="2"/>
  <c r="E114" i="2"/>
  <c r="D114" i="2"/>
  <c r="C114" i="2"/>
  <c r="B114" i="2"/>
  <c r="A114" i="2"/>
  <c r="E113" i="2"/>
  <c r="D113" i="2"/>
  <c r="C113" i="2"/>
  <c r="B113" i="2"/>
  <c r="A113" i="2"/>
  <c r="E112" i="2"/>
  <c r="D112" i="2"/>
  <c r="C112" i="2"/>
  <c r="B112" i="2"/>
  <c r="A112" i="2"/>
  <c r="E111" i="2"/>
  <c r="D111" i="2"/>
  <c r="C111" i="2"/>
  <c r="B111" i="2"/>
  <c r="A111" i="2"/>
  <c r="E110" i="2"/>
  <c r="D110" i="2"/>
  <c r="C110" i="2"/>
  <c r="B110" i="2"/>
  <c r="A110" i="2"/>
  <c r="E109" i="2"/>
  <c r="D109" i="2"/>
  <c r="C109" i="2"/>
  <c r="B109" i="2"/>
  <c r="A109" i="2"/>
  <c r="E108" i="2"/>
  <c r="D108" i="2"/>
  <c r="C108" i="2"/>
  <c r="B108" i="2"/>
  <c r="A108" i="2"/>
  <c r="E107" i="2"/>
  <c r="D107" i="2"/>
  <c r="C107" i="2"/>
  <c r="B107" i="2"/>
  <c r="A107" i="2"/>
  <c r="E106" i="2"/>
  <c r="D106" i="2"/>
  <c r="C106" i="2"/>
  <c r="B106" i="2"/>
  <c r="A106" i="2"/>
  <c r="E105" i="2"/>
  <c r="D105" i="2"/>
  <c r="C105" i="2"/>
  <c r="B105" i="2"/>
  <c r="A105" i="2"/>
  <c r="E104" i="2"/>
  <c r="D104" i="2"/>
  <c r="C104" i="2"/>
  <c r="B104" i="2"/>
  <c r="A104" i="2"/>
  <c r="E103" i="2"/>
  <c r="D103" i="2"/>
  <c r="C103" i="2"/>
  <c r="B103" i="2"/>
  <c r="A103" i="2"/>
  <c r="E102" i="2"/>
  <c r="D102" i="2"/>
  <c r="C102" i="2"/>
  <c r="B102" i="2"/>
  <c r="A102" i="2"/>
  <c r="E101" i="2"/>
  <c r="D101" i="2"/>
  <c r="C101" i="2"/>
  <c r="B101" i="2"/>
  <c r="A101" i="2"/>
  <c r="E100" i="2"/>
  <c r="D100" i="2"/>
  <c r="C100" i="2"/>
  <c r="B100" i="2"/>
  <c r="A100" i="2"/>
  <c r="E99" i="2"/>
  <c r="D99" i="2"/>
  <c r="C99" i="2"/>
  <c r="B99" i="2"/>
  <c r="A99" i="2"/>
  <c r="E98" i="2"/>
  <c r="D98" i="2"/>
  <c r="C98" i="2"/>
  <c r="B98" i="2"/>
  <c r="A98" i="2"/>
  <c r="E97" i="2"/>
  <c r="D97" i="2"/>
  <c r="C97" i="2"/>
  <c r="B97" i="2"/>
  <c r="A97" i="2"/>
  <c r="E96" i="2"/>
  <c r="D96" i="2"/>
  <c r="C96" i="2"/>
  <c r="B96" i="2"/>
  <c r="A96" i="2"/>
  <c r="E95" i="2"/>
  <c r="D95" i="2"/>
  <c r="C95" i="2"/>
  <c r="B95" i="2"/>
  <c r="A95" i="2"/>
  <c r="E94" i="2"/>
  <c r="D94" i="2"/>
  <c r="C94" i="2"/>
  <c r="B94" i="2"/>
  <c r="A94" i="2"/>
  <c r="E93" i="2"/>
  <c r="D93" i="2"/>
  <c r="C93" i="2"/>
  <c r="B93" i="2"/>
  <c r="A93" i="2"/>
  <c r="E92" i="2"/>
  <c r="D92" i="2"/>
  <c r="C92" i="2"/>
  <c r="B92" i="2"/>
  <c r="A92" i="2"/>
  <c r="E91" i="2"/>
  <c r="D91" i="2"/>
  <c r="C91" i="2"/>
  <c r="B91" i="2"/>
  <c r="A91" i="2"/>
  <c r="E90" i="2"/>
  <c r="D90" i="2"/>
  <c r="C90" i="2"/>
  <c r="B90" i="2"/>
  <c r="A90" i="2"/>
  <c r="E89" i="2"/>
  <c r="D89" i="2"/>
  <c r="C89" i="2"/>
  <c r="B89" i="2"/>
  <c r="A89" i="2"/>
  <c r="E88" i="2"/>
  <c r="D88" i="2"/>
  <c r="C88" i="2"/>
  <c r="B88" i="2"/>
  <c r="A88" i="2"/>
  <c r="E87" i="2"/>
  <c r="D87" i="2"/>
  <c r="C87" i="2"/>
  <c r="B87" i="2"/>
  <c r="A87" i="2"/>
  <c r="E86" i="2"/>
  <c r="D86" i="2"/>
  <c r="C86" i="2"/>
  <c r="B86" i="2"/>
  <c r="A86" i="2"/>
  <c r="E85" i="2"/>
  <c r="D85" i="2"/>
  <c r="C85" i="2"/>
  <c r="B85" i="2"/>
  <c r="A85" i="2"/>
  <c r="E84" i="2"/>
  <c r="D84" i="2"/>
  <c r="C84" i="2"/>
  <c r="B84" i="2"/>
  <c r="A84" i="2"/>
  <c r="E83" i="2"/>
  <c r="D83" i="2"/>
  <c r="C83" i="2"/>
  <c r="B83" i="2"/>
  <c r="A83" i="2"/>
  <c r="E82" i="2"/>
  <c r="D82" i="2"/>
  <c r="C82" i="2"/>
  <c r="B82" i="2"/>
  <c r="A82" i="2"/>
  <c r="E81" i="2"/>
  <c r="D81" i="2"/>
  <c r="C81" i="2"/>
  <c r="B81" i="2"/>
  <c r="A81" i="2"/>
  <c r="E80" i="2"/>
  <c r="D80" i="2"/>
  <c r="C80" i="2"/>
  <c r="B80" i="2"/>
  <c r="A80" i="2"/>
  <c r="E79" i="2"/>
  <c r="D79" i="2"/>
  <c r="C79" i="2"/>
  <c r="B79" i="2"/>
  <c r="A79" i="2"/>
  <c r="E78" i="2"/>
  <c r="D78" i="2"/>
  <c r="C78" i="2"/>
  <c r="B78" i="2"/>
  <c r="A78" i="2"/>
  <c r="E77" i="2"/>
  <c r="D77" i="2"/>
  <c r="C77" i="2"/>
  <c r="B77" i="2"/>
  <c r="A77" i="2"/>
  <c r="E76" i="2"/>
  <c r="D76" i="2"/>
  <c r="C76" i="2"/>
  <c r="B76" i="2"/>
  <c r="A76" i="2"/>
  <c r="E75" i="2"/>
  <c r="D75" i="2"/>
  <c r="C75" i="2"/>
  <c r="B75" i="2"/>
  <c r="A75" i="2"/>
  <c r="E74" i="2"/>
  <c r="D74" i="2"/>
  <c r="C74" i="2"/>
  <c r="B74" i="2"/>
  <c r="A74" i="2"/>
  <c r="E73" i="2"/>
  <c r="D73" i="2"/>
  <c r="C73" i="2"/>
  <c r="B73" i="2"/>
  <c r="A73" i="2"/>
  <c r="E72" i="2"/>
  <c r="D72" i="2"/>
  <c r="C72" i="2"/>
  <c r="B72" i="2"/>
  <c r="A72" i="2"/>
  <c r="E71" i="2"/>
  <c r="D71" i="2"/>
  <c r="C71" i="2"/>
  <c r="B71" i="2"/>
  <c r="A71" i="2"/>
  <c r="E70" i="2"/>
  <c r="D70" i="2"/>
  <c r="C70" i="2"/>
  <c r="B70" i="2"/>
  <c r="A70" i="2"/>
  <c r="E69" i="2"/>
  <c r="D69" i="2"/>
  <c r="C69" i="2"/>
  <c r="B69" i="2"/>
  <c r="A69" i="2"/>
  <c r="E68" i="2"/>
  <c r="D68" i="2"/>
  <c r="C68" i="2"/>
  <c r="B68" i="2"/>
  <c r="A68" i="2"/>
  <c r="E67" i="2"/>
  <c r="D67" i="2"/>
  <c r="C67" i="2"/>
  <c r="B67" i="2"/>
  <c r="A67" i="2"/>
  <c r="E66" i="2"/>
  <c r="D66" i="2"/>
  <c r="C66" i="2"/>
  <c r="B66" i="2"/>
  <c r="A66" i="2"/>
  <c r="E65" i="2"/>
  <c r="D65" i="2"/>
  <c r="C65" i="2"/>
  <c r="B65" i="2"/>
  <c r="A65" i="2"/>
  <c r="E64" i="2"/>
  <c r="D64" i="2"/>
  <c r="C64" i="2"/>
  <c r="B64" i="2"/>
  <c r="A64" i="2"/>
  <c r="E63" i="2"/>
  <c r="D63" i="2"/>
  <c r="C63" i="2"/>
  <c r="B63" i="2"/>
  <c r="A63" i="2"/>
  <c r="E62" i="2"/>
  <c r="D62" i="2"/>
  <c r="C62" i="2"/>
  <c r="B62" i="2"/>
  <c r="A62" i="2"/>
  <c r="E61" i="2"/>
  <c r="D61" i="2"/>
  <c r="C61" i="2"/>
  <c r="B61" i="2"/>
  <c r="A61" i="2"/>
  <c r="E60" i="2"/>
  <c r="D60" i="2"/>
  <c r="C60" i="2"/>
  <c r="B60" i="2"/>
  <c r="A60" i="2"/>
  <c r="E59" i="2"/>
  <c r="D59" i="2"/>
  <c r="C59" i="2"/>
  <c r="B59" i="2"/>
  <c r="A59" i="2"/>
  <c r="E58" i="2"/>
  <c r="D58" i="2"/>
  <c r="C58" i="2"/>
  <c r="B58" i="2"/>
  <c r="A58" i="2"/>
  <c r="E57" i="2"/>
  <c r="D57" i="2"/>
  <c r="C57" i="2"/>
  <c r="B57" i="2"/>
  <c r="A57" i="2"/>
  <c r="E56" i="2"/>
  <c r="D56" i="2"/>
  <c r="C56" i="2"/>
  <c r="B56" i="2"/>
  <c r="A56" i="2"/>
  <c r="E55" i="2"/>
  <c r="D55" i="2"/>
  <c r="C55" i="2"/>
  <c r="B55" i="2"/>
  <c r="A55" i="2"/>
  <c r="E54" i="2"/>
  <c r="D54" i="2"/>
  <c r="C54" i="2"/>
  <c r="B54" i="2"/>
  <c r="A54" i="2"/>
  <c r="E53" i="2"/>
  <c r="D53" i="2"/>
  <c r="C53" i="2"/>
  <c r="B53" i="2"/>
  <c r="A53" i="2"/>
  <c r="E52" i="2"/>
  <c r="D52" i="2"/>
  <c r="C52" i="2"/>
  <c r="B52" i="2"/>
  <c r="A52" i="2"/>
  <c r="E51" i="2"/>
  <c r="D51" i="2"/>
  <c r="C51" i="2"/>
  <c r="B51" i="2"/>
  <c r="A51" i="2"/>
  <c r="E50" i="2"/>
  <c r="D50" i="2"/>
  <c r="C50" i="2"/>
  <c r="B50" i="2"/>
  <c r="A50" i="2"/>
  <c r="E49" i="2"/>
  <c r="D49" i="2"/>
  <c r="C49" i="2"/>
  <c r="B49" i="2"/>
  <c r="A49" i="2"/>
  <c r="E48" i="2"/>
  <c r="D48" i="2"/>
  <c r="C48" i="2"/>
  <c r="B48" i="2"/>
  <c r="A48" i="2"/>
  <c r="E47" i="2"/>
  <c r="D47" i="2"/>
  <c r="C47" i="2"/>
  <c r="B47" i="2"/>
  <c r="A47" i="2"/>
  <c r="E46" i="2"/>
  <c r="D46" i="2"/>
  <c r="C46" i="2"/>
  <c r="B46" i="2"/>
  <c r="A46" i="2"/>
  <c r="E45" i="2"/>
  <c r="D45" i="2"/>
  <c r="C45" i="2"/>
  <c r="B45" i="2"/>
  <c r="A45" i="2"/>
  <c r="E44" i="2"/>
  <c r="D44" i="2"/>
  <c r="C44" i="2"/>
  <c r="B44" i="2"/>
  <c r="A44" i="2"/>
  <c r="E43" i="2"/>
  <c r="D43" i="2"/>
  <c r="C43" i="2"/>
  <c r="B43" i="2"/>
  <c r="A43" i="2"/>
  <c r="E42" i="2"/>
  <c r="D42" i="2"/>
  <c r="C42" i="2"/>
  <c r="B42" i="2"/>
  <c r="A42" i="2"/>
  <c r="E41" i="2"/>
  <c r="D41" i="2"/>
  <c r="C41" i="2"/>
  <c r="B41" i="2"/>
  <c r="A41" i="2"/>
  <c r="E40" i="2"/>
  <c r="D40" i="2"/>
  <c r="C40" i="2"/>
  <c r="B40" i="2"/>
  <c r="A40" i="2"/>
  <c r="E39" i="2"/>
  <c r="D39" i="2"/>
  <c r="C39" i="2"/>
  <c r="B39" i="2"/>
  <c r="A39" i="2"/>
  <c r="E38" i="2"/>
  <c r="D38" i="2"/>
  <c r="C38" i="2"/>
  <c r="B38" i="2"/>
  <c r="A38" i="2"/>
  <c r="E37" i="2"/>
  <c r="D37" i="2"/>
  <c r="C37" i="2"/>
  <c r="B37" i="2"/>
  <c r="A37" i="2"/>
  <c r="E36" i="2"/>
  <c r="D36" i="2"/>
  <c r="C36" i="2"/>
  <c r="B36" i="2"/>
  <c r="A36" i="2"/>
  <c r="E35" i="2"/>
  <c r="D35" i="2"/>
  <c r="C35" i="2"/>
  <c r="B35" i="2"/>
  <c r="A35" i="2"/>
  <c r="E34" i="2"/>
  <c r="D34" i="2"/>
  <c r="C34" i="2"/>
  <c r="B34" i="2"/>
  <c r="A34" i="2"/>
  <c r="E33" i="2"/>
  <c r="D33" i="2"/>
  <c r="C33" i="2"/>
  <c r="B33" i="2"/>
  <c r="A33" i="2"/>
  <c r="E32" i="2"/>
  <c r="D32" i="2"/>
  <c r="C32" i="2"/>
  <c r="B32" i="2"/>
  <c r="A32" i="2"/>
  <c r="E31" i="2"/>
  <c r="D31" i="2"/>
  <c r="C31" i="2"/>
  <c r="B31" i="2"/>
  <c r="A31" i="2"/>
  <c r="E30" i="2"/>
  <c r="D30" i="2"/>
  <c r="C30" i="2"/>
  <c r="B30" i="2"/>
  <c r="A30" i="2"/>
  <c r="E29" i="2"/>
  <c r="D29" i="2"/>
  <c r="C29" i="2"/>
  <c r="B29" i="2"/>
  <c r="A29" i="2"/>
  <c r="E28" i="2"/>
  <c r="D28" i="2"/>
  <c r="C28" i="2"/>
  <c r="B28" i="2"/>
  <c r="A28" i="2"/>
  <c r="E27" i="2"/>
  <c r="D27" i="2"/>
  <c r="C27" i="2"/>
  <c r="B27" i="2"/>
  <c r="A27" i="2"/>
  <c r="E26" i="2"/>
  <c r="D26" i="2"/>
  <c r="C26" i="2"/>
  <c r="B26" i="2"/>
  <c r="A26" i="2"/>
  <c r="E25" i="2"/>
  <c r="D25" i="2"/>
  <c r="C25" i="2"/>
  <c r="B25" i="2"/>
  <c r="A25" i="2"/>
  <c r="E24" i="2"/>
  <c r="D24" i="2"/>
  <c r="C24" i="2"/>
  <c r="B24" i="2"/>
  <c r="A24" i="2"/>
  <c r="E23" i="2"/>
  <c r="D23" i="2"/>
  <c r="C23" i="2"/>
  <c r="B23" i="2"/>
  <c r="A23" i="2"/>
  <c r="E22" i="2"/>
  <c r="D22" i="2"/>
  <c r="C22" i="2"/>
  <c r="B22" i="2"/>
  <c r="A22" i="2"/>
  <c r="E21" i="2"/>
  <c r="D21" i="2"/>
  <c r="C21" i="2"/>
  <c r="B21" i="2"/>
  <c r="A21" i="2"/>
  <c r="E20" i="2"/>
  <c r="D20" i="2"/>
  <c r="C20" i="2"/>
  <c r="B20" i="2"/>
  <c r="A20" i="2"/>
  <c r="E19" i="2"/>
  <c r="D19" i="2"/>
  <c r="C19" i="2"/>
  <c r="B19" i="2"/>
  <c r="A19" i="2"/>
  <c r="E18" i="2"/>
  <c r="D18" i="2"/>
  <c r="C18" i="2"/>
  <c r="B18" i="2"/>
  <c r="A18" i="2"/>
  <c r="E17" i="2"/>
  <c r="D17" i="2"/>
  <c r="C17" i="2"/>
  <c r="B17" i="2"/>
  <c r="A17" i="2"/>
  <c r="E16" i="2"/>
  <c r="D16" i="2"/>
  <c r="C16" i="2"/>
  <c r="B16" i="2"/>
  <c r="A16" i="2"/>
  <c r="E15" i="2"/>
  <c r="D15" i="2"/>
  <c r="C15" i="2"/>
  <c r="B15" i="2"/>
  <c r="A15" i="2"/>
  <c r="E14" i="2"/>
  <c r="D14" i="2"/>
  <c r="C14" i="2"/>
  <c r="B14" i="2"/>
  <c r="A14" i="2"/>
  <c r="E13" i="2"/>
  <c r="D13" i="2"/>
  <c r="C13" i="2"/>
  <c r="B13" i="2"/>
  <c r="A13" i="2"/>
  <c r="E12" i="2"/>
  <c r="D12" i="2"/>
  <c r="C12" i="2"/>
  <c r="B12" i="2"/>
  <c r="A12" i="2"/>
  <c r="E11" i="2"/>
  <c r="D11" i="2"/>
  <c r="C11" i="2"/>
  <c r="B11" i="2"/>
  <c r="A11" i="2"/>
  <c r="E10" i="2"/>
  <c r="D10" i="2"/>
  <c r="C10" i="2"/>
  <c r="B10" i="2"/>
  <c r="A10" i="2"/>
  <c r="E9" i="2"/>
  <c r="D9" i="2"/>
  <c r="C9" i="2"/>
  <c r="B9" i="2"/>
  <c r="A9" i="2"/>
  <c r="E8" i="2"/>
  <c r="D8" i="2"/>
  <c r="C8" i="2"/>
  <c r="B8" i="2"/>
  <c r="A8" i="2"/>
  <c r="E7" i="2"/>
  <c r="D7" i="2"/>
  <c r="C7" i="2"/>
  <c r="B7" i="2"/>
  <c r="A7" i="2"/>
  <c r="E6" i="2"/>
  <c r="D6" i="2"/>
  <c r="C6" i="2"/>
  <c r="B6" i="2"/>
  <c r="A6" i="2"/>
  <c r="E5" i="2"/>
  <c r="D5" i="2"/>
  <c r="C5" i="2"/>
  <c r="B5" i="2"/>
  <c r="A5" i="2"/>
  <c r="E4" i="2"/>
  <c r="D4" i="2"/>
  <c r="C4" i="2"/>
  <c r="B4" i="2"/>
  <c r="A4" i="2"/>
  <c r="E3" i="2"/>
  <c r="D3" i="2"/>
  <c r="C3" i="2"/>
  <c r="B3" i="2"/>
  <c r="A3" i="2"/>
  <c r="E2" i="2"/>
  <c r="D2" i="2"/>
  <c r="C2" i="2"/>
  <c r="B2" i="2"/>
  <c r="A2" i="2"/>
  <c r="X230" i="1"/>
  <c r="W230" i="1"/>
  <c r="V230" i="1"/>
  <c r="U230" i="1"/>
  <c r="T230" i="1"/>
  <c r="S230" i="1"/>
  <c r="R230" i="1"/>
  <c r="Q230" i="1"/>
  <c r="P230" i="1"/>
  <c r="O230" i="1"/>
  <c r="N230" i="1"/>
  <c r="M230" i="1"/>
  <c r="L230" i="1"/>
  <c r="K230" i="1"/>
  <c r="J230" i="1"/>
  <c r="I230" i="1"/>
  <c r="H230" i="1"/>
  <c r="G230" i="1"/>
</calcChain>
</file>

<file path=xl/sharedStrings.xml><?xml version="1.0" encoding="utf-8"?>
<sst xmlns="http://schemas.openxmlformats.org/spreadsheetml/2006/main" count="222" uniqueCount="133">
  <si>
    <t>طـــــــــــــــــــــــــــــــــــــــــــــــــوارئ شهر يونيه / يوليو 2013</t>
  </si>
  <si>
    <t>م</t>
  </si>
  <si>
    <t>أفاق</t>
  </si>
  <si>
    <t xml:space="preserve">التاريخ </t>
  </si>
  <si>
    <t xml:space="preserve">أمر العمل </t>
  </si>
  <si>
    <t xml:space="preserve">الحي </t>
  </si>
  <si>
    <t>الاشتراك</t>
  </si>
  <si>
    <t xml:space="preserve">المواد المصروفة </t>
  </si>
  <si>
    <t>الحفريات</t>
  </si>
  <si>
    <t>الوصف</t>
  </si>
  <si>
    <t>ملاحظات</t>
  </si>
  <si>
    <t xml:space="preserve">نهاية سينجل كور </t>
  </si>
  <si>
    <t xml:space="preserve">خليه </t>
  </si>
  <si>
    <t xml:space="preserve">جوينت </t>
  </si>
  <si>
    <t xml:space="preserve">جلدة ريكم </t>
  </si>
  <si>
    <t>كيبل نحاس</t>
  </si>
  <si>
    <t>كيبل الومنيوم</t>
  </si>
  <si>
    <t xml:space="preserve">أسفلت </t>
  </si>
  <si>
    <t>ترابيه</t>
  </si>
  <si>
    <t>صبه بلاط</t>
  </si>
  <si>
    <t xml:space="preserve">القادسية </t>
  </si>
  <si>
    <t>30/05/88/1</t>
  </si>
  <si>
    <t>حفرية اسفلت 6م + 2جوينت 70+ 4م كيبل 70</t>
  </si>
  <si>
    <t xml:space="preserve">فيجي </t>
  </si>
  <si>
    <t>المصيف</t>
  </si>
  <si>
    <t>33/17/185/7</t>
  </si>
  <si>
    <t>جوينت 300</t>
  </si>
  <si>
    <t>الاندلس</t>
  </si>
  <si>
    <t>89/3/3/2</t>
  </si>
  <si>
    <t xml:space="preserve">خ + ق + شبك 3 كيبل </t>
  </si>
  <si>
    <t>المروج 2</t>
  </si>
  <si>
    <t>بدون حفرية + 2وصلة 300cu</t>
  </si>
  <si>
    <t>كاشف</t>
  </si>
  <si>
    <t>متوسط</t>
  </si>
  <si>
    <t>البوادي</t>
  </si>
  <si>
    <t>RMU 97</t>
  </si>
  <si>
    <t>وصلة 300cu</t>
  </si>
  <si>
    <t>العزيزية</t>
  </si>
  <si>
    <t>13/7/106/1</t>
  </si>
  <si>
    <t xml:space="preserve">كيبل مؤقت =تم فك الكيبل في 04/09/2013 + وصلة 70+ حفرية 4م </t>
  </si>
  <si>
    <t xml:space="preserve">راجو </t>
  </si>
  <si>
    <t>الصفا</t>
  </si>
  <si>
    <t>86/6/99/1</t>
  </si>
  <si>
    <t xml:space="preserve">عمل2وصلة300AL </t>
  </si>
  <si>
    <t xml:space="preserve">الصالحية </t>
  </si>
  <si>
    <t>58/3/23/315</t>
  </si>
  <si>
    <t>كيبل مؤقت 20م*16cu</t>
  </si>
  <si>
    <t>97/3/139/1</t>
  </si>
  <si>
    <t>وصلة 300AL</t>
  </si>
  <si>
    <t xml:space="preserve">قرطبة </t>
  </si>
  <si>
    <t>83/2/69/1</t>
  </si>
  <si>
    <t>وصلة 185AL</t>
  </si>
  <si>
    <t xml:space="preserve">وصلة 300cu </t>
  </si>
  <si>
    <t xml:space="preserve">النهضة </t>
  </si>
  <si>
    <t>61/12/78/2</t>
  </si>
  <si>
    <t>كيبل مؤقت 50م *70Al</t>
  </si>
  <si>
    <t>13/5/67/1</t>
  </si>
  <si>
    <t>وصلتين 120cu</t>
  </si>
  <si>
    <t>الراقي</t>
  </si>
  <si>
    <t>44/2/1/1</t>
  </si>
  <si>
    <t>وصلة 70Al</t>
  </si>
  <si>
    <t>الصناعية</t>
  </si>
  <si>
    <t>78/4/32/4</t>
  </si>
  <si>
    <t>44/2/33/2</t>
  </si>
  <si>
    <t>فك كيبل مؤقت + وصلة 300</t>
  </si>
  <si>
    <t xml:space="preserve">كيبل مؤقت مقاول اخر </t>
  </si>
  <si>
    <t>الورود</t>
  </si>
  <si>
    <t xml:space="preserve">حفرية أسفلت 25 + 10م 300cu + عمل 2وصلة </t>
  </si>
  <si>
    <t>30/8/56/1</t>
  </si>
  <si>
    <t xml:space="preserve">رقم أفاق </t>
  </si>
  <si>
    <t>التاريخ</t>
  </si>
  <si>
    <t>&gt;&gt;</t>
  </si>
  <si>
    <t xml:space="preserve">إسم المشترك </t>
  </si>
  <si>
    <t xml:space="preserve">حسن </t>
  </si>
  <si>
    <t xml:space="preserve">رقم أمر العمل </t>
  </si>
  <si>
    <t xml:space="preserve">حفريات مسار الكابلات وإعادة الردم والدك في تربه عادية مسفلتة </t>
  </si>
  <si>
    <t>حفرية ترابية عادية باستخدام نواتج الحفر</t>
  </si>
  <si>
    <t xml:space="preserve">حفريات مسار الكابلات وإعادة الردم والدك في تربه صخرية غير مسفلته </t>
  </si>
  <si>
    <t xml:space="preserve">حفريات مرصوفة بالبلاط أو الخرسانة </t>
  </si>
  <si>
    <t xml:space="preserve">توريد مواد دفن لطبقة ما تحت الأساس </t>
  </si>
  <si>
    <t xml:space="preserve">توريد وتمديد ماسورة بلاستيك </t>
  </si>
  <si>
    <t>اختبار تربه</t>
  </si>
  <si>
    <t xml:space="preserve">إعادة سفلة شوارع فرعية </t>
  </si>
  <si>
    <t xml:space="preserve">سعر إضافي لإعادة السفلتة باستخدام الفرادة </t>
  </si>
  <si>
    <t>تركيب نهاية طرفية لكبل ثلاثي القلب 15ك.ف أكبر من 185مم</t>
  </si>
  <si>
    <t xml:space="preserve">عمل وصلة مستقيمة لكبل ثلاثي القلب 15ك.ف أكبر من 185مم </t>
  </si>
  <si>
    <t xml:space="preserve">تركيب نهاية طرفيه لكبل أحادي لجميع المقاسات </t>
  </si>
  <si>
    <t>عمل وصلة لحام حني 300مم</t>
  </si>
  <si>
    <t xml:space="preserve">عمل وصلة لحام حني 185 مم </t>
  </si>
  <si>
    <t xml:space="preserve">إصلاح غلاف كيبل أي مقاس </t>
  </si>
  <si>
    <t xml:space="preserve">فصل وتوصيل كيبل لمعده أرضيه جهد منخفض </t>
  </si>
  <si>
    <t>فصل وتوصيل كيبل لمعده أرضيه جهد متوسط</t>
  </si>
  <si>
    <t xml:space="preserve">تركيب قاعدة لوحة توزيع </t>
  </si>
  <si>
    <t xml:space="preserve">تركيب لوحة توزيع فرعية </t>
  </si>
  <si>
    <t>استبدال لوحة توزيع فرعية جهد منخفض</t>
  </si>
  <si>
    <t>إزاحة أو رفع قاعدة مع لوحة توزيع فرعيه</t>
  </si>
  <si>
    <t xml:space="preserve">إزالة لوحة توزيع فرعية </t>
  </si>
  <si>
    <t>تأريض لوحة توزيع فرعيه</t>
  </si>
  <si>
    <t>توريد وتركيب عمود حماية إضافي</t>
  </si>
  <si>
    <t>إزالة كيبل متعدد القلب أي مقاس</t>
  </si>
  <si>
    <t>تعديل مسار كيبل</t>
  </si>
  <si>
    <t xml:space="preserve">تمديد كيبل ج منخفض حني 185مم ألمونيوم </t>
  </si>
  <si>
    <t xml:space="preserve">تمديد كيبل ج منخفض أكبر من 185مم ألمونيوم </t>
  </si>
  <si>
    <t xml:space="preserve">تمديد كيبل CU 300×3 </t>
  </si>
  <si>
    <t>النسبة الإضافية لأعمال الطوارئ</t>
  </si>
  <si>
    <t>رأس خلية توزيع 400A</t>
  </si>
  <si>
    <t xml:space="preserve">قاعدة خليه </t>
  </si>
  <si>
    <t>كيبل ثلاثي نحاس</t>
  </si>
  <si>
    <t xml:space="preserve">كيبل 300AL </t>
  </si>
  <si>
    <t xml:space="preserve">185AL كيبل </t>
  </si>
  <si>
    <t xml:space="preserve">70 AL كيبل </t>
  </si>
  <si>
    <t xml:space="preserve">50CU كيبل </t>
  </si>
  <si>
    <t xml:space="preserve">سلك تأريض 70mm </t>
  </si>
  <si>
    <t xml:space="preserve">قضيب تأريض 240mm </t>
  </si>
  <si>
    <t>ترامل 300AL</t>
  </si>
  <si>
    <t>ترامل 185AL</t>
  </si>
  <si>
    <t>ترامل 70AL</t>
  </si>
  <si>
    <t>ترامل 300CU</t>
  </si>
  <si>
    <t>ترامل 70CU</t>
  </si>
  <si>
    <t xml:space="preserve">طقم إصلاح كيبل </t>
  </si>
  <si>
    <t>نهاية طرفية 300CU</t>
  </si>
  <si>
    <t>نهاية طرفية 50 CU</t>
  </si>
  <si>
    <t>وصلة لحام 300 CU</t>
  </si>
  <si>
    <t>وصلة لحام 300AL</t>
  </si>
  <si>
    <t>وصلة لحام 185 AL</t>
  </si>
  <si>
    <t>وصلة لحام 70AL</t>
  </si>
  <si>
    <t xml:space="preserve">الكمية </t>
  </si>
  <si>
    <t>الكميه</t>
  </si>
  <si>
    <t xml:space="preserve">الحـــــي </t>
  </si>
  <si>
    <t xml:space="preserve">كود البند </t>
  </si>
  <si>
    <t>الأعمــــــــــــــــــــــــــــــــــــــــــــــال</t>
  </si>
  <si>
    <t xml:space="preserve">الكود </t>
  </si>
  <si>
    <t xml:space="preserve"> المـــــــــــــــــــــــواد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</si>
</sst>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Arial"/>
      <family val="2"/>
      <charset val="178"/>
    </font>
    <font>
      <b/>
      <u/>
      <sz val="11"/>
      <color theme="10"/>
      <name val="Arial"/>
      <family val="2"/>
      <charset val="178"/>
    </font>
    <font>
      <b/>
      <sz val="12"/>
      <color theme="1"/>
      <name val="Cambria"/>
      <family val="1"/>
      <scheme val="major"/>
    </font>
    <font>
      <b/>
      <sz val="10"/>
      <color rgb="FF000000"/>
      <name val="Cambria"/>
      <family val="1"/>
      <scheme val="major"/>
    </font>
    <font>
      <b/>
      <sz val="12"/>
      <color rgb="FF000000"/>
      <name val="Cambria"/>
      <family val="1"/>
      <scheme val="major"/>
    </font>
    <font>
      <sz val="12"/>
      <color theme="1"/>
      <name val="Cambria"/>
      <family val="1"/>
      <scheme val="major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26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2" borderId="27" xfId="0" applyFont="1" applyFill="1" applyBorder="1" applyAlignment="1" applyProtection="1">
      <alignment horizontal="center" vertical="center" wrapText="1"/>
    </xf>
    <xf numFmtId="0" fontId="4" fillId="2" borderId="28" xfId="0" applyFont="1" applyFill="1" applyBorder="1" applyAlignment="1" applyProtection="1">
      <alignment horizontal="center" vertical="center" wrapText="1"/>
    </xf>
    <xf numFmtId="0" fontId="4" fillId="2" borderId="29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5" fillId="3" borderId="27" xfId="0" applyFont="1" applyFill="1" applyBorder="1" applyAlignment="1" applyProtection="1">
      <alignment horizontal="center" vertical="center" wrapText="1"/>
    </xf>
    <xf numFmtId="0" fontId="5" fillId="3" borderId="29" xfId="0" applyFont="1" applyFill="1" applyBorder="1" applyAlignment="1" applyProtection="1">
      <alignment horizontal="center" vertical="center" wrapText="1"/>
    </xf>
    <xf numFmtId="0" fontId="5" fillId="3" borderId="30" xfId="0" applyFont="1" applyFill="1" applyBorder="1" applyAlignment="1" applyProtection="1">
      <alignment horizontal="center" vertical="center" wrapText="1"/>
    </xf>
    <xf numFmtId="0" fontId="6" fillId="4" borderId="27" xfId="0" applyFont="1" applyFill="1" applyBorder="1" applyAlignment="1" applyProtection="1">
      <alignment horizontal="center" vertical="center" wrapText="1"/>
    </xf>
    <xf numFmtId="0" fontId="6" fillId="4" borderId="29" xfId="0" applyFont="1" applyFill="1" applyBorder="1" applyAlignment="1" applyProtection="1">
      <alignment horizontal="center" vertical="center" wrapText="1"/>
    </xf>
    <xf numFmtId="0" fontId="6" fillId="4" borderId="30" xfId="0" applyFont="1" applyFill="1" applyBorder="1" applyAlignment="1" applyProtection="1">
      <alignment horizontal="center" vertical="center" wrapText="1"/>
    </xf>
    <xf numFmtId="0" fontId="2" fillId="0" borderId="33" xfId="0" applyFont="1" applyFill="1" applyBorder="1" applyAlignment="1" applyProtection="1">
      <alignment horizontal="center" vertical="center" wrapText="1"/>
    </xf>
    <xf numFmtId="14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34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35" xfId="0" applyFont="1" applyFill="1" applyBorder="1" applyAlignment="1" applyProtection="1">
      <alignment horizontal="center" vertical="center" wrapText="1"/>
    </xf>
    <xf numFmtId="0" fontId="2" fillId="0" borderId="36" xfId="0" applyFont="1" applyFill="1" applyBorder="1" applyAlignment="1" applyProtection="1">
      <alignment horizontal="center" vertical="center" wrapText="1"/>
    </xf>
    <xf numFmtId="0" fontId="2" fillId="0" borderId="37" xfId="0" applyFont="1" applyFill="1" applyBorder="1" applyAlignment="1" applyProtection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14" fontId="7" fillId="0" borderId="12" xfId="0" applyNumberFormat="1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2" fillId="8" borderId="0" xfId="0" applyFont="1" applyFill="1" applyAlignment="1">
      <alignment horizontal="center" vertical="center" wrapText="1"/>
    </xf>
    <xf numFmtId="0" fontId="2" fillId="0" borderId="38" xfId="0" applyFont="1" applyFill="1" applyBorder="1" applyAlignment="1" applyProtection="1">
      <alignment horizontal="center" vertical="center" wrapText="1"/>
    </xf>
    <xf numFmtId="0" fontId="2" fillId="0" borderId="39" xfId="0" applyFont="1" applyFill="1" applyBorder="1" applyAlignment="1" applyProtection="1">
      <alignment horizontal="center" vertical="center" wrapText="1"/>
    </xf>
    <xf numFmtId="0" fontId="2" fillId="0" borderId="40" xfId="0" applyFont="1" applyFill="1" applyBorder="1" applyAlignment="1" applyProtection="1">
      <alignment horizontal="center" vertical="center" wrapText="1"/>
    </xf>
    <xf numFmtId="0" fontId="2" fillId="0" borderId="41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4" fontId="2" fillId="0" borderId="12" xfId="0" applyNumberFormat="1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right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 applyProtection="1">
      <alignment horizontal="center" vertical="center" wrapText="1"/>
    </xf>
    <xf numFmtId="0" fontId="2" fillId="0" borderId="22" xfId="0" applyFont="1" applyFill="1" applyBorder="1" applyAlignment="1" applyProtection="1">
      <alignment horizontal="center" vertical="center" wrapText="1"/>
    </xf>
    <xf numFmtId="0" fontId="2" fillId="0" borderId="49" xfId="0" applyFont="1" applyFill="1" applyBorder="1" applyAlignment="1" applyProtection="1">
      <alignment horizontal="center" vertical="center" wrapText="1"/>
    </xf>
    <xf numFmtId="0" fontId="2" fillId="9" borderId="22" xfId="0" applyFont="1" applyFill="1" applyBorder="1" applyAlignment="1">
      <alignment horizontal="center" vertical="center" wrapText="1"/>
    </xf>
    <xf numFmtId="0" fontId="2" fillId="9" borderId="21" xfId="0" applyFont="1" applyFill="1" applyBorder="1" applyAlignment="1">
      <alignment horizontal="center" vertical="center" wrapText="1"/>
    </xf>
    <xf numFmtId="0" fontId="2" fillId="9" borderId="25" xfId="0" applyFont="1" applyFill="1" applyBorder="1" applyAlignment="1">
      <alignment horizontal="center" vertical="center" wrapText="1"/>
    </xf>
    <xf numFmtId="0" fontId="2" fillId="9" borderId="23" xfId="0" applyFont="1" applyFill="1" applyBorder="1" applyAlignment="1">
      <alignment horizontal="center" vertical="center" wrapText="1"/>
    </xf>
    <xf numFmtId="0" fontId="2" fillId="9" borderId="24" xfId="0" applyFont="1" applyFill="1" applyBorder="1" applyAlignment="1">
      <alignment horizontal="center" vertical="center" wrapText="1"/>
    </xf>
    <xf numFmtId="0" fontId="2" fillId="9" borderId="26" xfId="0" applyFont="1" applyFill="1" applyBorder="1" applyAlignment="1">
      <alignment horizontal="center" vertical="center" wrapText="1"/>
    </xf>
    <xf numFmtId="0" fontId="2" fillId="9" borderId="41" xfId="0" applyFont="1" applyFill="1" applyBorder="1" applyAlignment="1">
      <alignment horizontal="center" vertical="center" wrapText="1"/>
    </xf>
    <xf numFmtId="0" fontId="2" fillId="9" borderId="5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1" applyFont="1" applyAlignment="1" applyProtection="1">
      <alignment horizontal="center" vertical="center"/>
    </xf>
    <xf numFmtId="0" fontId="10" fillId="0" borderId="51" xfId="0" applyFont="1" applyBorder="1" applyAlignment="1">
      <alignment horizontal="center" vertical="center" wrapText="1"/>
    </xf>
    <xf numFmtId="16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10" fillId="0" borderId="52" xfId="0" applyFont="1" applyBorder="1" applyAlignment="1">
      <alignment horizontal="center" vertical="center" wrapText="1"/>
    </xf>
    <xf numFmtId="0" fontId="11" fillId="0" borderId="53" xfId="0" applyFont="1" applyBorder="1" applyAlignment="1">
      <alignment horizontal="center" vertical="center" wrapText="1" readingOrder="2"/>
    </xf>
    <xf numFmtId="0" fontId="10" fillId="0" borderId="53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 readingOrder="2"/>
    </xf>
    <xf numFmtId="0" fontId="10" fillId="0" borderId="55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 readingOrder="2"/>
    </xf>
    <xf numFmtId="9" fontId="1" fillId="0" borderId="0" xfId="0" applyNumberFormat="1" applyFont="1" applyAlignment="1">
      <alignment horizontal="center" vertical="center"/>
    </xf>
    <xf numFmtId="0" fontId="12" fillId="0" borderId="56" xfId="0" applyFont="1" applyBorder="1" applyAlignment="1">
      <alignment horizontal="center" vertical="center" wrapText="1" readingOrder="2"/>
    </xf>
    <xf numFmtId="0" fontId="0" fillId="0" borderId="0" xfId="0" applyAlignment="1"/>
    <xf numFmtId="0" fontId="8" fillId="0" borderId="0" xfId="1" applyAlignment="1" applyProtection="1"/>
    <xf numFmtId="0" fontId="13" fillId="0" borderId="5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0" xfId="1" applyAlignment="1" applyProtection="1">
      <alignment horizontal="center" vertical="center"/>
    </xf>
    <xf numFmtId="0" fontId="12" fillId="0" borderId="51" xfId="0" applyFont="1" applyBorder="1" applyAlignment="1">
      <alignment horizontal="right" vertical="center" wrapText="1" readingOrder="2"/>
    </xf>
    <xf numFmtId="0" fontId="3" fillId="0" borderId="0" xfId="0" applyFont="1" applyBorder="1" applyAlignment="1">
      <alignment horizontal="center" vertical="center" wrapText="1"/>
    </xf>
    <xf numFmtId="0" fontId="0" fillId="0" borderId="0" xfId="0"/>
    <xf numFmtId="0" fontId="0" fillId="0" borderId="1" xfId="0" applyBorder="1"/>
    <xf numFmtId="0" fontId="2" fillId="0" borderId="2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20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20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21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0" fillId="0" borderId="14" xfId="0" applyBorder="1"/>
    <xf numFmtId="0" fontId="0" fillId="0" borderId="23" xfId="0" applyBorder="1"/>
    <xf numFmtId="0" fontId="4" fillId="0" borderId="6" xfId="0" applyFont="1" applyBorder="1" applyAlignment="1" applyProtection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0" fillId="0" borderId="18" xfId="0" applyBorder="1"/>
    <xf numFmtId="0" fontId="0" fillId="0" borderId="31" xfId="0" applyBorder="1"/>
    <xf numFmtId="0" fontId="4" fillId="0" borderId="10" xfId="0" applyFont="1" applyBorder="1" applyAlignment="1" applyProtection="1">
      <alignment horizontal="center" vertical="center" wrapText="1"/>
    </xf>
    <xf numFmtId="0" fontId="0" fillId="0" borderId="19" xfId="0" applyBorder="1"/>
    <xf numFmtId="0" fontId="0" fillId="0" borderId="32" xfId="0" applyBorder="1"/>
    <xf numFmtId="0" fontId="4" fillId="0" borderId="15" xfId="0" applyFont="1" applyBorder="1" applyAlignment="1" applyProtection="1">
      <alignment horizontal="center" vertical="center"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16" xfId="0" applyBorder="1"/>
    <xf numFmtId="0" fontId="2" fillId="0" borderId="11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 applyProtection="1">
      <alignment horizontal="center" vertical="center" wrapText="1"/>
    </xf>
    <xf numFmtId="0" fontId="2" fillId="0" borderId="45" xfId="0" applyFont="1" applyFill="1" applyBorder="1" applyAlignment="1" applyProtection="1">
      <alignment horizontal="center" vertical="center" wrapText="1"/>
    </xf>
    <xf numFmtId="14" fontId="2" fillId="0" borderId="43" xfId="0" applyNumberFormat="1" applyFont="1" applyFill="1" applyBorder="1" applyAlignment="1">
      <alignment horizontal="center" vertical="center" wrapText="1"/>
    </xf>
    <xf numFmtId="14" fontId="2" fillId="0" borderId="46" xfId="0" applyNumberFormat="1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 readingOrder="2"/>
    </xf>
    <xf numFmtId="0" fontId="12" fillId="0" borderId="51" xfId="0" applyFont="1" applyBorder="1" applyAlignment="1">
      <alignment horizontal="center" vertical="center" wrapText="1" readingOrder="2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56031</xdr:colOff>
      <xdr:row>0</xdr:row>
      <xdr:rowOff>0</xdr:rowOff>
    </xdr:from>
    <xdr:to>
      <xdr:col>5</xdr:col>
      <xdr:colOff>224120</xdr:colOff>
      <xdr:row>5</xdr:row>
      <xdr:rowOff>179294</xdr:rowOff>
    </xdr:to>
    <xdr:sp macro="" textlink="">
      <xdr:nvSpPr>
        <xdr:cNvPr id="3" name="Oval Callout 2"/>
        <xdr:cNvSpPr/>
      </xdr:nvSpPr>
      <xdr:spPr>
        <a:xfrm flipH="1">
          <a:off x="9909787586" y="0"/>
          <a:ext cx="1994648" cy="1165412"/>
        </a:xfrm>
        <a:prstGeom prst="wedgeEllipseCallout">
          <a:avLst>
            <a:gd name="adj1" fmla="val -34833"/>
            <a:gd name="adj2" fmla="val 65909"/>
          </a:avLst>
        </a:prstGeom>
        <a:solidFill>
          <a:sysClr val="window" lastClr="FFFFFF"/>
        </a:solidFill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</a:rPr>
            <a:t>امر</a:t>
          </a:r>
          <a:r>
            <a:rPr lang="ar-SA" sz="1200" b="1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</a:rPr>
            <a:t> العمل قائمة منسدلة يجب عند الاختيار أن الكميات بالشهادة تتغير تلقائي كما يحدث في اسم المشترك والحي </a:t>
          </a:r>
          <a:endParaRPr lang="ar-SA" sz="12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231"/>
  <sheetViews>
    <sheetView rightToLeft="1" workbookViewId="0">
      <pane ySplit="2535" topLeftCell="A19" activePane="bottomLeft"/>
      <selection activeCell="D8" sqref="D8"/>
      <selection pane="bottomLeft" activeCell="F19" sqref="F19"/>
    </sheetView>
  </sheetViews>
  <sheetFormatPr baseColWidth="10" defaultColWidth="9" defaultRowHeight="15"/>
  <cols>
    <col min="1" max="1" width="5.42578125" style="2" bestFit="1" customWidth="1"/>
    <col min="2" max="2" width="5.28515625" style="2" customWidth="1"/>
    <col min="3" max="3" width="11" style="2" bestFit="1" customWidth="1"/>
    <col min="4" max="4" width="11.28515625" style="2" bestFit="1" customWidth="1"/>
    <col min="5" max="5" width="8" style="2" bestFit="1" customWidth="1"/>
    <col min="6" max="6" width="10.5703125" style="2" bestFit="1" customWidth="1"/>
    <col min="7" max="7" width="6.28515625" style="2" customWidth="1"/>
    <col min="8" max="8" width="4" style="2" bestFit="1" customWidth="1"/>
    <col min="9" max="9" width="5.42578125" style="2" bestFit="1" customWidth="1"/>
    <col min="10" max="10" width="5.85546875" style="2" customWidth="1"/>
    <col min="11" max="14" width="5.140625" style="2" bestFit="1" customWidth="1"/>
    <col min="15" max="16" width="3.85546875" style="2" customWidth="1"/>
    <col min="17" max="18" width="5.140625" style="2" bestFit="1" customWidth="1"/>
    <col min="19" max="19" width="4.7109375" style="2" customWidth="1"/>
    <col min="20" max="21" width="3.85546875" style="2" customWidth="1"/>
    <col min="22" max="22" width="5.42578125" style="2" bestFit="1" customWidth="1"/>
    <col min="23" max="23" width="5" style="2" bestFit="1" customWidth="1"/>
    <col min="24" max="24" width="4.28515625" style="2" bestFit="1" customWidth="1"/>
    <col min="25" max="25" width="15.28515625" style="2" customWidth="1"/>
    <col min="26" max="26" width="11.42578125" style="2" customWidth="1"/>
    <col min="27" max="27" width="34.140625" style="2" customWidth="1"/>
    <col min="28" max="16384" width="9" style="2"/>
  </cols>
  <sheetData>
    <row r="1" spans="1:27" s="1" customFormat="1">
      <c r="F1" s="77" t="s">
        <v>0</v>
      </c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</row>
    <row r="2" spans="1:27" s="1" customFormat="1">
      <c r="F2" s="77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</row>
    <row r="3" spans="1:27" s="1" customFormat="1" ht="15.75" thickBot="1"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</row>
    <row r="4" spans="1:27" ht="16.5" customHeight="1" thickTop="1" thickBot="1">
      <c r="A4" s="80" t="s">
        <v>1</v>
      </c>
      <c r="B4" s="83" t="s">
        <v>2</v>
      </c>
      <c r="C4" s="86" t="s">
        <v>3</v>
      </c>
      <c r="D4" s="89" t="s">
        <v>4</v>
      </c>
      <c r="E4" s="89" t="s">
        <v>5</v>
      </c>
      <c r="F4" s="92" t="s">
        <v>6</v>
      </c>
      <c r="G4" s="95" t="s">
        <v>7</v>
      </c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7"/>
      <c r="V4" s="98" t="s">
        <v>8</v>
      </c>
      <c r="W4" s="98"/>
      <c r="X4" s="99"/>
      <c r="Y4" s="102" t="s">
        <v>9</v>
      </c>
      <c r="Z4" s="105" t="s">
        <v>10</v>
      </c>
    </row>
    <row r="5" spans="1:27" ht="17.25" thickTop="1" thickBot="1">
      <c r="A5" s="81"/>
      <c r="B5" s="84"/>
      <c r="C5" s="87"/>
      <c r="D5" s="90"/>
      <c r="E5" s="90"/>
      <c r="F5" s="93"/>
      <c r="G5" s="108" t="s">
        <v>11</v>
      </c>
      <c r="H5" s="92" t="s">
        <v>12</v>
      </c>
      <c r="I5" s="92" t="s">
        <v>13</v>
      </c>
      <c r="J5" s="102" t="s">
        <v>14</v>
      </c>
      <c r="K5" s="83" t="s">
        <v>15</v>
      </c>
      <c r="L5" s="98"/>
      <c r="M5" s="96"/>
      <c r="N5" s="96"/>
      <c r="O5" s="96"/>
      <c r="P5" s="112"/>
      <c r="Q5" s="83" t="s">
        <v>16</v>
      </c>
      <c r="R5" s="96"/>
      <c r="S5" s="96"/>
      <c r="T5" s="96"/>
      <c r="U5" s="112"/>
      <c r="V5" s="100"/>
      <c r="W5" s="100"/>
      <c r="X5" s="101"/>
      <c r="Y5" s="103"/>
      <c r="Z5" s="106"/>
    </row>
    <row r="6" spans="1:27" ht="48.75" thickTop="1" thickBot="1">
      <c r="A6" s="82"/>
      <c r="B6" s="85"/>
      <c r="C6" s="88"/>
      <c r="D6" s="91"/>
      <c r="E6" s="91"/>
      <c r="F6" s="94"/>
      <c r="G6" s="109"/>
      <c r="H6" s="110"/>
      <c r="I6" s="110"/>
      <c r="J6" s="111"/>
      <c r="K6" s="3">
        <v>300</v>
      </c>
      <c r="L6" s="4">
        <v>240</v>
      </c>
      <c r="M6" s="5">
        <v>185</v>
      </c>
      <c r="N6" s="5">
        <v>120</v>
      </c>
      <c r="O6" s="5">
        <v>70</v>
      </c>
      <c r="P6" s="6">
        <v>50</v>
      </c>
      <c r="Q6" s="7">
        <v>300</v>
      </c>
      <c r="R6" s="8">
        <v>185</v>
      </c>
      <c r="S6" s="8">
        <v>120</v>
      </c>
      <c r="T6" s="8">
        <v>70</v>
      </c>
      <c r="U6" s="9">
        <v>50</v>
      </c>
      <c r="V6" s="10" t="s">
        <v>17</v>
      </c>
      <c r="W6" s="11" t="s">
        <v>18</v>
      </c>
      <c r="X6" s="12" t="s">
        <v>19</v>
      </c>
      <c r="Y6" s="104"/>
      <c r="Z6" s="107"/>
    </row>
    <row r="7" spans="1:27" s="22" customFormat="1" ht="29.25" customHeight="1" thickTop="1">
      <c r="A7" s="13">
        <v>1</v>
      </c>
      <c r="B7" s="13">
        <v>1</v>
      </c>
      <c r="C7" s="14">
        <v>41518</v>
      </c>
      <c r="D7" s="15">
        <v>132187796</v>
      </c>
      <c r="E7" s="15" t="s">
        <v>20</v>
      </c>
      <c r="F7" s="16" t="s">
        <v>21</v>
      </c>
      <c r="G7" s="17"/>
      <c r="H7" s="18"/>
      <c r="I7" s="18">
        <v>2</v>
      </c>
      <c r="J7" s="19"/>
      <c r="K7" s="17"/>
      <c r="L7" s="18"/>
      <c r="M7" s="18"/>
      <c r="N7" s="18"/>
      <c r="O7" s="18"/>
      <c r="P7" s="19"/>
      <c r="Q7" s="17"/>
      <c r="R7" s="18"/>
      <c r="S7" s="18"/>
      <c r="T7" s="18">
        <v>4</v>
      </c>
      <c r="U7" s="19"/>
      <c r="V7" s="17">
        <v>6</v>
      </c>
      <c r="W7" s="18"/>
      <c r="X7" s="19"/>
      <c r="Y7" s="20" t="s">
        <v>22</v>
      </c>
      <c r="Z7" s="21" t="s">
        <v>23</v>
      </c>
      <c r="AA7" s="113"/>
    </row>
    <row r="8" spans="1:27" s="22" customFormat="1" ht="30">
      <c r="A8" s="13">
        <v>2</v>
      </c>
      <c r="B8" s="13">
        <v>2</v>
      </c>
      <c r="C8" s="23">
        <v>41518</v>
      </c>
      <c r="D8" s="15">
        <v>132185376</v>
      </c>
      <c r="E8" s="15" t="s">
        <v>24</v>
      </c>
      <c r="F8" s="16" t="s">
        <v>25</v>
      </c>
      <c r="G8" s="24"/>
      <c r="H8" s="15"/>
      <c r="I8" s="15">
        <v>1</v>
      </c>
      <c r="J8" s="21"/>
      <c r="K8" s="24"/>
      <c r="L8" s="15"/>
      <c r="M8" s="15"/>
      <c r="N8" s="15"/>
      <c r="O8" s="15"/>
      <c r="P8" s="21"/>
      <c r="Q8" s="24"/>
      <c r="R8" s="15"/>
      <c r="S8" s="15"/>
      <c r="T8" s="15"/>
      <c r="U8" s="21"/>
      <c r="V8" s="24">
        <v>4</v>
      </c>
      <c r="W8" s="15"/>
      <c r="X8" s="21"/>
      <c r="Y8" s="20" t="s">
        <v>26</v>
      </c>
      <c r="Z8" s="21" t="s">
        <v>23</v>
      </c>
      <c r="AA8" s="113"/>
    </row>
    <row r="9" spans="1:27" s="22" customFormat="1" ht="30">
      <c r="A9" s="13">
        <v>3</v>
      </c>
      <c r="B9" s="13">
        <v>3</v>
      </c>
      <c r="C9" s="14">
        <v>41518</v>
      </c>
      <c r="D9" s="15">
        <v>132188700</v>
      </c>
      <c r="E9" s="15" t="s">
        <v>27</v>
      </c>
      <c r="F9" s="16" t="s">
        <v>28</v>
      </c>
      <c r="G9" s="24"/>
      <c r="H9" s="15">
        <v>1</v>
      </c>
      <c r="I9" s="15"/>
      <c r="J9" s="21"/>
      <c r="K9" s="24"/>
      <c r="L9" s="15"/>
      <c r="M9" s="15"/>
      <c r="N9" s="15"/>
      <c r="O9" s="15"/>
      <c r="P9" s="21"/>
      <c r="Q9" s="24"/>
      <c r="R9" s="15"/>
      <c r="S9" s="15"/>
      <c r="T9" s="15"/>
      <c r="U9" s="21"/>
      <c r="V9" s="24">
        <v>4</v>
      </c>
      <c r="W9" s="15"/>
      <c r="X9" s="21"/>
      <c r="Y9" s="20" t="s">
        <v>29</v>
      </c>
      <c r="Z9" s="21" t="s">
        <v>23</v>
      </c>
      <c r="AA9" s="113"/>
    </row>
    <row r="10" spans="1:27" ht="30">
      <c r="A10" s="13">
        <v>4</v>
      </c>
      <c r="B10" s="13">
        <v>4</v>
      </c>
      <c r="C10" s="14">
        <v>41518</v>
      </c>
      <c r="D10" s="15">
        <v>132189125</v>
      </c>
      <c r="E10" s="15" t="s">
        <v>30</v>
      </c>
      <c r="F10" s="16">
        <v>2308</v>
      </c>
      <c r="G10" s="24"/>
      <c r="H10" s="15"/>
      <c r="I10" s="15">
        <v>2</v>
      </c>
      <c r="J10" s="21"/>
      <c r="K10" s="24">
        <v>15</v>
      </c>
      <c r="L10" s="15"/>
      <c r="M10" s="15"/>
      <c r="N10" s="15"/>
      <c r="O10" s="15"/>
      <c r="P10" s="21"/>
      <c r="Q10" s="24"/>
      <c r="R10" s="15"/>
      <c r="S10" s="15"/>
      <c r="T10" s="15"/>
      <c r="U10" s="21"/>
      <c r="V10" s="24"/>
      <c r="W10" s="15"/>
      <c r="X10" s="21"/>
      <c r="Y10" s="20" t="s">
        <v>31</v>
      </c>
      <c r="Z10" s="21" t="s">
        <v>32</v>
      </c>
      <c r="AA10" s="25" t="s">
        <v>33</v>
      </c>
    </row>
    <row r="11" spans="1:27">
      <c r="A11" s="13">
        <v>5</v>
      </c>
      <c r="B11" s="13">
        <v>5</v>
      </c>
      <c r="C11" s="14">
        <v>41518</v>
      </c>
      <c r="D11" s="15">
        <v>132189137</v>
      </c>
      <c r="E11" s="15" t="s">
        <v>34</v>
      </c>
      <c r="F11" s="16" t="s">
        <v>35</v>
      </c>
      <c r="G11" s="24"/>
      <c r="H11" s="15"/>
      <c r="I11" s="15">
        <v>1</v>
      </c>
      <c r="J11" s="21"/>
      <c r="K11" s="24"/>
      <c r="L11" s="15"/>
      <c r="M11" s="15"/>
      <c r="N11" s="15"/>
      <c r="O11" s="15"/>
      <c r="P11" s="21"/>
      <c r="Q11" s="24"/>
      <c r="R11" s="15"/>
      <c r="S11" s="15"/>
      <c r="T11" s="15"/>
      <c r="U11" s="21"/>
      <c r="V11" s="24"/>
      <c r="W11" s="15">
        <v>6</v>
      </c>
      <c r="X11" s="21"/>
      <c r="Y11" s="20" t="s">
        <v>36</v>
      </c>
      <c r="Z11" s="21" t="s">
        <v>32</v>
      </c>
      <c r="AA11" s="25" t="s">
        <v>33</v>
      </c>
    </row>
    <row r="12" spans="1:27" s="26" customFormat="1" ht="75">
      <c r="A12" s="13">
        <v>6</v>
      </c>
      <c r="B12" s="13">
        <v>6</v>
      </c>
      <c r="C12" s="14">
        <v>41518</v>
      </c>
      <c r="D12" s="15">
        <v>132188623</v>
      </c>
      <c r="E12" s="15" t="s">
        <v>37</v>
      </c>
      <c r="F12" s="16" t="s">
        <v>38</v>
      </c>
      <c r="G12" s="24"/>
      <c r="H12" s="15"/>
      <c r="I12" s="15">
        <v>1</v>
      </c>
      <c r="J12" s="21"/>
      <c r="K12" s="24"/>
      <c r="L12" s="15"/>
      <c r="M12" s="15"/>
      <c r="N12" s="15"/>
      <c r="O12" s="15"/>
      <c r="P12" s="21"/>
      <c r="Q12" s="24"/>
      <c r="R12" s="15"/>
      <c r="S12" s="15"/>
      <c r="T12" s="15">
        <v>29</v>
      </c>
      <c r="U12" s="21"/>
      <c r="V12" s="24">
        <v>4</v>
      </c>
      <c r="W12" s="15"/>
      <c r="X12" s="21"/>
      <c r="Y12" s="20" t="s">
        <v>39</v>
      </c>
      <c r="Z12" s="21" t="s">
        <v>40</v>
      </c>
      <c r="AA12" s="25"/>
    </row>
    <row r="13" spans="1:27">
      <c r="A13" s="13">
        <v>7</v>
      </c>
      <c r="B13" s="13">
        <v>7</v>
      </c>
      <c r="C13" s="14">
        <v>41518</v>
      </c>
      <c r="D13" s="15">
        <v>12345678</v>
      </c>
      <c r="E13" s="15" t="s">
        <v>41</v>
      </c>
      <c r="F13" s="16" t="s">
        <v>42</v>
      </c>
      <c r="G13" s="24"/>
      <c r="H13" s="15"/>
      <c r="I13" s="15">
        <v>2</v>
      </c>
      <c r="J13" s="21"/>
      <c r="K13" s="24"/>
      <c r="L13" s="15"/>
      <c r="M13" s="15"/>
      <c r="N13" s="15"/>
      <c r="O13" s="15"/>
      <c r="P13" s="21"/>
      <c r="Q13" s="24">
        <v>6</v>
      </c>
      <c r="R13" s="15"/>
      <c r="S13" s="15"/>
      <c r="T13" s="15"/>
      <c r="U13" s="21"/>
      <c r="V13" s="24"/>
      <c r="W13" s="15">
        <v>8</v>
      </c>
      <c r="X13" s="21"/>
      <c r="Y13" s="20" t="s">
        <v>43</v>
      </c>
      <c r="Z13" s="21" t="s">
        <v>23</v>
      </c>
      <c r="AA13" s="25"/>
    </row>
    <row r="14" spans="1:27" ht="30">
      <c r="A14" s="13">
        <v>8</v>
      </c>
      <c r="B14" s="13">
        <v>8</v>
      </c>
      <c r="C14" s="14">
        <v>41519</v>
      </c>
      <c r="D14" s="15">
        <v>132192174</v>
      </c>
      <c r="E14" s="15" t="s">
        <v>44</v>
      </c>
      <c r="F14" s="16" t="s">
        <v>45</v>
      </c>
      <c r="G14" s="24"/>
      <c r="H14" s="15"/>
      <c r="I14" s="15"/>
      <c r="J14" s="21"/>
      <c r="K14" s="24"/>
      <c r="L14" s="15"/>
      <c r="M14" s="15"/>
      <c r="N14" s="15"/>
      <c r="O14" s="15"/>
      <c r="P14" s="21"/>
      <c r="Q14" s="24"/>
      <c r="R14" s="15"/>
      <c r="S14" s="15"/>
      <c r="T14" s="15"/>
      <c r="U14" s="21"/>
      <c r="V14" s="24"/>
      <c r="W14" s="15"/>
      <c r="X14" s="21"/>
      <c r="Y14" s="20" t="s">
        <v>46</v>
      </c>
      <c r="Z14" s="21" t="s">
        <v>40</v>
      </c>
      <c r="AA14" s="25"/>
    </row>
    <row r="15" spans="1:27">
      <c r="A15" s="13">
        <v>9</v>
      </c>
      <c r="B15" s="13">
        <v>9</v>
      </c>
      <c r="C15" s="14">
        <v>41520</v>
      </c>
      <c r="D15" s="15">
        <v>132189926</v>
      </c>
      <c r="E15" s="15" t="s">
        <v>34</v>
      </c>
      <c r="F15" s="16" t="s">
        <v>47</v>
      </c>
      <c r="G15" s="24"/>
      <c r="H15" s="15"/>
      <c r="I15" s="15">
        <v>1</v>
      </c>
      <c r="J15" s="21"/>
      <c r="K15" s="24"/>
      <c r="L15" s="15"/>
      <c r="M15" s="15"/>
      <c r="N15" s="15"/>
      <c r="O15" s="15"/>
      <c r="P15" s="21"/>
      <c r="Q15" s="24"/>
      <c r="R15" s="15"/>
      <c r="S15" s="15"/>
      <c r="T15" s="15"/>
      <c r="U15" s="21"/>
      <c r="V15" s="24"/>
      <c r="W15" s="15"/>
      <c r="X15" s="21"/>
      <c r="Y15" s="20" t="s">
        <v>48</v>
      </c>
      <c r="Z15" s="21" t="s">
        <v>40</v>
      </c>
      <c r="AA15" s="25"/>
    </row>
    <row r="16" spans="1:27" s="27" customFormat="1">
      <c r="A16" s="13">
        <v>10</v>
      </c>
      <c r="B16" s="13">
        <v>10</v>
      </c>
      <c r="C16" s="14">
        <v>41520</v>
      </c>
      <c r="D16" s="15">
        <v>132189830</v>
      </c>
      <c r="E16" s="15" t="s">
        <v>49</v>
      </c>
      <c r="F16" s="16" t="s">
        <v>50</v>
      </c>
      <c r="G16" s="24"/>
      <c r="H16" s="15"/>
      <c r="I16" s="15">
        <v>1</v>
      </c>
      <c r="J16" s="21"/>
      <c r="K16" s="24"/>
      <c r="L16" s="15"/>
      <c r="M16" s="15"/>
      <c r="N16" s="15"/>
      <c r="O16" s="15"/>
      <c r="P16" s="21"/>
      <c r="Q16" s="24"/>
      <c r="R16" s="15"/>
      <c r="S16" s="15"/>
      <c r="T16" s="15"/>
      <c r="U16" s="21"/>
      <c r="V16" s="24"/>
      <c r="W16" s="15"/>
      <c r="X16" s="21"/>
      <c r="Y16" s="20" t="s">
        <v>51</v>
      </c>
      <c r="Z16" s="21" t="s">
        <v>40</v>
      </c>
      <c r="AA16" s="25"/>
    </row>
    <row r="17" spans="1:27">
      <c r="A17" s="13">
        <v>11</v>
      </c>
      <c r="B17" s="13">
        <v>11</v>
      </c>
      <c r="C17" s="14">
        <v>41520</v>
      </c>
      <c r="D17" s="15">
        <v>132191641</v>
      </c>
      <c r="E17" s="15" t="s">
        <v>24</v>
      </c>
      <c r="F17" s="16">
        <v>1110</v>
      </c>
      <c r="G17" s="24"/>
      <c r="H17" s="15"/>
      <c r="I17" s="15">
        <v>1</v>
      </c>
      <c r="J17" s="21"/>
      <c r="K17" s="24"/>
      <c r="L17" s="15"/>
      <c r="M17" s="15"/>
      <c r="N17" s="15"/>
      <c r="O17" s="15"/>
      <c r="P17" s="21"/>
      <c r="Q17" s="24"/>
      <c r="R17" s="15"/>
      <c r="S17" s="15"/>
      <c r="T17" s="15"/>
      <c r="U17" s="21"/>
      <c r="V17" s="24">
        <v>10</v>
      </c>
      <c r="W17" s="15"/>
      <c r="X17" s="21"/>
      <c r="Y17" s="20" t="s">
        <v>52</v>
      </c>
      <c r="Z17" s="21" t="s">
        <v>40</v>
      </c>
      <c r="AA17" s="25" t="s">
        <v>33</v>
      </c>
    </row>
    <row r="18" spans="1:27" ht="30">
      <c r="A18" s="13">
        <v>12</v>
      </c>
      <c r="B18" s="13">
        <v>12</v>
      </c>
      <c r="C18" s="14">
        <v>41521</v>
      </c>
      <c r="D18" s="15">
        <v>132191234</v>
      </c>
      <c r="E18" s="15" t="s">
        <v>53</v>
      </c>
      <c r="F18" s="16" t="s">
        <v>54</v>
      </c>
      <c r="G18" s="24"/>
      <c r="H18" s="15"/>
      <c r="I18" s="15"/>
      <c r="J18" s="21"/>
      <c r="K18" s="24"/>
      <c r="L18" s="15"/>
      <c r="M18" s="15"/>
      <c r="N18" s="15"/>
      <c r="O18" s="15"/>
      <c r="P18" s="21"/>
      <c r="Q18" s="24"/>
      <c r="R18" s="15"/>
      <c r="S18" s="15"/>
      <c r="T18" s="15">
        <v>50</v>
      </c>
      <c r="U18" s="21"/>
      <c r="V18" s="24"/>
      <c r="W18" s="15"/>
      <c r="X18" s="21"/>
      <c r="Y18" s="20" t="s">
        <v>55</v>
      </c>
      <c r="Z18" s="21" t="s">
        <v>40</v>
      </c>
      <c r="AA18" s="25"/>
    </row>
    <row r="19" spans="1:27">
      <c r="A19" s="13">
        <v>13</v>
      </c>
      <c r="B19" s="13">
        <v>13</v>
      </c>
      <c r="C19" s="14">
        <v>41521</v>
      </c>
      <c r="D19" s="15">
        <v>132190033</v>
      </c>
      <c r="E19" s="15" t="s">
        <v>37</v>
      </c>
      <c r="F19" s="16" t="s">
        <v>56</v>
      </c>
      <c r="G19" s="24"/>
      <c r="H19" s="15"/>
      <c r="I19" s="15">
        <v>2</v>
      </c>
      <c r="J19" s="21"/>
      <c r="K19" s="24"/>
      <c r="L19" s="15"/>
      <c r="M19" s="15"/>
      <c r="N19" s="15">
        <v>4</v>
      </c>
      <c r="O19" s="15"/>
      <c r="P19" s="21"/>
      <c r="Q19" s="24"/>
      <c r="R19" s="15"/>
      <c r="S19" s="15"/>
      <c r="T19" s="15"/>
      <c r="U19" s="21"/>
      <c r="V19" s="24"/>
      <c r="W19" s="15"/>
      <c r="X19" s="21"/>
      <c r="Y19" s="20" t="s">
        <v>57</v>
      </c>
      <c r="Z19" s="21" t="s">
        <v>23</v>
      </c>
      <c r="AA19" s="25"/>
    </row>
    <row r="20" spans="1:27">
      <c r="A20" s="13">
        <v>14</v>
      </c>
      <c r="B20" s="13">
        <v>14</v>
      </c>
      <c r="C20" s="14">
        <v>41521</v>
      </c>
      <c r="D20" s="15">
        <v>132191891</v>
      </c>
      <c r="E20" s="15" t="s">
        <v>58</v>
      </c>
      <c r="F20" s="16" t="s">
        <v>59</v>
      </c>
      <c r="G20" s="24"/>
      <c r="H20" s="15"/>
      <c r="I20" s="15">
        <v>1</v>
      </c>
      <c r="J20" s="21"/>
      <c r="K20" s="24"/>
      <c r="L20" s="15"/>
      <c r="M20" s="15"/>
      <c r="N20" s="15"/>
      <c r="O20" s="15"/>
      <c r="P20" s="21"/>
      <c r="Q20" s="24"/>
      <c r="R20" s="15"/>
      <c r="S20" s="15"/>
      <c r="T20" s="15"/>
      <c r="U20" s="21"/>
      <c r="V20" s="24"/>
      <c r="W20" s="15"/>
      <c r="X20" s="21"/>
      <c r="Y20" s="20" t="s">
        <v>60</v>
      </c>
      <c r="Z20" s="21" t="s">
        <v>23</v>
      </c>
      <c r="AA20" s="25"/>
    </row>
    <row r="21" spans="1:27" ht="45">
      <c r="A21" s="13">
        <v>15</v>
      </c>
      <c r="B21" s="13">
        <v>15</v>
      </c>
      <c r="C21" s="14">
        <v>41521</v>
      </c>
      <c r="D21" s="15">
        <v>132187588</v>
      </c>
      <c r="E21" s="15" t="s">
        <v>61</v>
      </c>
      <c r="F21" s="16" t="s">
        <v>62</v>
      </c>
      <c r="G21" s="24"/>
      <c r="H21" s="15"/>
      <c r="I21" s="15">
        <v>2</v>
      </c>
      <c r="J21" s="21"/>
      <c r="K21" s="24"/>
      <c r="L21" s="15"/>
      <c r="M21" s="15"/>
      <c r="N21" s="15"/>
      <c r="O21" s="15"/>
      <c r="P21" s="21"/>
      <c r="Q21" s="24"/>
      <c r="R21" s="15"/>
      <c r="S21" s="15"/>
      <c r="T21" s="15">
        <v>4</v>
      </c>
      <c r="U21" s="21"/>
      <c r="V21" s="24">
        <v>6</v>
      </c>
      <c r="W21" s="15"/>
      <c r="X21" s="21"/>
      <c r="Y21" s="20" t="s">
        <v>22</v>
      </c>
      <c r="Z21" s="21" t="s">
        <v>23</v>
      </c>
      <c r="AA21" s="25"/>
    </row>
    <row r="22" spans="1:27" ht="30">
      <c r="A22" s="13">
        <v>16</v>
      </c>
      <c r="B22" s="13">
        <v>16</v>
      </c>
      <c r="C22" s="14">
        <v>41521</v>
      </c>
      <c r="D22" s="15">
        <v>132187797</v>
      </c>
      <c r="E22" s="15" t="s">
        <v>58</v>
      </c>
      <c r="F22" s="16" t="s">
        <v>63</v>
      </c>
      <c r="G22" s="24"/>
      <c r="H22" s="15"/>
      <c r="I22" s="15">
        <v>1</v>
      </c>
      <c r="J22" s="21"/>
      <c r="K22" s="24"/>
      <c r="L22" s="15"/>
      <c r="M22" s="15"/>
      <c r="N22" s="15"/>
      <c r="O22" s="15"/>
      <c r="P22" s="21"/>
      <c r="Q22" s="24"/>
      <c r="R22" s="15"/>
      <c r="S22" s="15"/>
      <c r="T22" s="15"/>
      <c r="U22" s="21"/>
      <c r="V22" s="24">
        <v>4</v>
      </c>
      <c r="W22" s="15"/>
      <c r="X22" s="21"/>
      <c r="Y22" s="20" t="s">
        <v>64</v>
      </c>
      <c r="Z22" s="21" t="s">
        <v>23</v>
      </c>
      <c r="AA22" s="25" t="s">
        <v>65</v>
      </c>
    </row>
    <row r="23" spans="1:27" ht="45">
      <c r="A23" s="13">
        <v>17</v>
      </c>
      <c r="B23" s="13">
        <v>17</v>
      </c>
      <c r="C23" s="14">
        <v>41522</v>
      </c>
      <c r="D23" s="15">
        <v>132189117</v>
      </c>
      <c r="E23" s="15" t="s">
        <v>66</v>
      </c>
      <c r="F23" s="16"/>
      <c r="G23" s="24"/>
      <c r="H23" s="15">
        <v>2</v>
      </c>
      <c r="I23" s="15"/>
      <c r="J23" s="21"/>
      <c r="K23" s="24">
        <v>15</v>
      </c>
      <c r="L23" s="15"/>
      <c r="M23" s="15"/>
      <c r="N23" s="15"/>
      <c r="O23" s="15"/>
      <c r="P23" s="21"/>
      <c r="Q23" s="24"/>
      <c r="R23" s="15"/>
      <c r="S23" s="15"/>
      <c r="T23" s="15"/>
      <c r="U23" s="21"/>
      <c r="V23" s="24">
        <v>25</v>
      </c>
      <c r="W23" s="15"/>
      <c r="X23" s="21"/>
      <c r="Y23" s="20" t="s">
        <v>67</v>
      </c>
      <c r="Z23" s="21" t="s">
        <v>23</v>
      </c>
      <c r="AA23" s="25" t="s">
        <v>33</v>
      </c>
    </row>
    <row r="24" spans="1:27" ht="45">
      <c r="A24" s="13">
        <v>18</v>
      </c>
      <c r="B24" s="13">
        <v>18</v>
      </c>
      <c r="C24" s="14">
        <v>41521</v>
      </c>
      <c r="D24" s="15">
        <v>132188116</v>
      </c>
      <c r="E24" s="15" t="s">
        <v>20</v>
      </c>
      <c r="F24" s="16" t="s">
        <v>68</v>
      </c>
      <c r="G24" s="24"/>
      <c r="H24" s="15">
        <v>2</v>
      </c>
      <c r="I24" s="15"/>
      <c r="J24" s="21"/>
      <c r="K24" s="24"/>
      <c r="L24" s="15"/>
      <c r="M24" s="15"/>
      <c r="N24" s="15"/>
      <c r="O24" s="15"/>
      <c r="P24" s="21"/>
      <c r="Q24" s="24"/>
      <c r="R24" s="15"/>
      <c r="S24" s="15"/>
      <c r="T24" s="15">
        <v>4</v>
      </c>
      <c r="U24" s="21"/>
      <c r="V24" s="24">
        <v>6</v>
      </c>
      <c r="W24" s="15"/>
      <c r="X24" s="21"/>
      <c r="Y24" s="20" t="s">
        <v>22</v>
      </c>
      <c r="Z24" s="21" t="s">
        <v>32</v>
      </c>
      <c r="AA24" s="25"/>
    </row>
    <row r="25" spans="1:27">
      <c r="A25" s="13">
        <v>19</v>
      </c>
      <c r="B25" s="13">
        <v>19</v>
      </c>
      <c r="C25" s="14">
        <v>41521</v>
      </c>
      <c r="D25" s="15">
        <v>790</v>
      </c>
      <c r="E25" s="15" t="s">
        <v>20</v>
      </c>
      <c r="F25" s="16"/>
      <c r="G25" s="24"/>
      <c r="H25" s="15"/>
      <c r="I25" s="15">
        <v>1</v>
      </c>
      <c r="J25" s="21"/>
      <c r="K25" s="24"/>
      <c r="L25" s="15"/>
      <c r="M25" s="15"/>
      <c r="N25" s="15"/>
      <c r="O25" s="15"/>
      <c r="P25" s="21"/>
      <c r="Q25" s="24"/>
      <c r="R25" s="15"/>
      <c r="S25" s="15"/>
      <c r="T25" s="15"/>
      <c r="U25" s="21"/>
      <c r="V25" s="24"/>
      <c r="W25" s="15">
        <v>4</v>
      </c>
      <c r="X25" s="21"/>
      <c r="Y25" s="20" t="s">
        <v>51</v>
      </c>
      <c r="Z25" s="21" t="s">
        <v>32</v>
      </c>
      <c r="AA25" s="25"/>
    </row>
    <row r="26" spans="1:27">
      <c r="A26" s="13"/>
      <c r="B26" s="13"/>
      <c r="C26" s="14"/>
      <c r="D26" s="15"/>
      <c r="E26" s="15"/>
      <c r="F26" s="16"/>
      <c r="G26" s="24"/>
      <c r="H26" s="15"/>
      <c r="I26" s="15"/>
      <c r="J26" s="21"/>
      <c r="K26" s="24"/>
      <c r="L26" s="15"/>
      <c r="M26" s="15"/>
      <c r="N26" s="15"/>
      <c r="O26" s="15"/>
      <c r="P26" s="21"/>
      <c r="Q26" s="24"/>
      <c r="R26" s="15"/>
      <c r="S26" s="15"/>
      <c r="T26" s="15"/>
      <c r="U26" s="21"/>
      <c r="V26" s="24"/>
      <c r="W26" s="15"/>
      <c r="X26" s="21"/>
      <c r="Y26" s="20"/>
      <c r="Z26" s="21"/>
      <c r="AA26" s="25"/>
    </row>
    <row r="27" spans="1:27" s="27" customFormat="1">
      <c r="A27" s="13"/>
      <c r="B27" s="13"/>
      <c r="C27" s="14"/>
      <c r="D27" s="15"/>
      <c r="E27" s="15"/>
      <c r="F27" s="16"/>
      <c r="G27" s="24"/>
      <c r="H27" s="15"/>
      <c r="I27" s="15"/>
      <c r="J27" s="21"/>
      <c r="K27" s="24"/>
      <c r="L27" s="15"/>
      <c r="M27" s="15"/>
      <c r="N27" s="15"/>
      <c r="O27" s="15"/>
      <c r="P27" s="21"/>
      <c r="Q27" s="24"/>
      <c r="R27" s="15"/>
      <c r="S27" s="15"/>
      <c r="T27" s="15"/>
      <c r="U27" s="21"/>
      <c r="V27" s="24"/>
      <c r="W27" s="15"/>
      <c r="X27" s="21"/>
      <c r="Y27" s="20"/>
      <c r="Z27" s="21"/>
      <c r="AA27" s="25"/>
    </row>
    <row r="28" spans="1:27">
      <c r="A28" s="13"/>
      <c r="B28" s="13"/>
      <c r="C28" s="14"/>
      <c r="D28" s="15"/>
      <c r="E28" s="15"/>
      <c r="F28" s="16"/>
      <c r="G28" s="24"/>
      <c r="H28" s="15"/>
      <c r="I28" s="15"/>
      <c r="J28" s="21"/>
      <c r="K28" s="24"/>
      <c r="L28" s="15"/>
      <c r="M28" s="15"/>
      <c r="N28" s="15"/>
      <c r="O28" s="15"/>
      <c r="P28" s="21"/>
      <c r="Q28" s="24"/>
      <c r="R28" s="15"/>
      <c r="S28" s="15"/>
      <c r="T28" s="15"/>
      <c r="U28" s="21"/>
      <c r="V28" s="24"/>
      <c r="W28" s="15"/>
      <c r="X28" s="21"/>
      <c r="Y28" s="20"/>
      <c r="Z28" s="21"/>
      <c r="AA28" s="25"/>
    </row>
    <row r="29" spans="1:27">
      <c r="A29" s="13"/>
      <c r="B29" s="13"/>
      <c r="C29" s="14"/>
      <c r="D29" s="15"/>
      <c r="E29" s="15"/>
      <c r="F29" s="16"/>
      <c r="G29" s="24"/>
      <c r="H29" s="15"/>
      <c r="I29" s="15"/>
      <c r="J29" s="21"/>
      <c r="K29" s="24"/>
      <c r="L29" s="15"/>
      <c r="M29" s="15"/>
      <c r="N29" s="15"/>
      <c r="O29" s="15"/>
      <c r="P29" s="21"/>
      <c r="Q29" s="24"/>
      <c r="R29" s="15"/>
      <c r="S29" s="15"/>
      <c r="T29" s="15"/>
      <c r="U29" s="21"/>
      <c r="V29" s="24"/>
      <c r="W29" s="15"/>
      <c r="X29" s="21"/>
      <c r="Y29" s="20"/>
      <c r="Z29" s="21"/>
      <c r="AA29" s="25"/>
    </row>
    <row r="30" spans="1:27" s="28" customFormat="1">
      <c r="A30" s="13"/>
      <c r="B30" s="13"/>
      <c r="C30" s="14"/>
      <c r="D30" s="15"/>
      <c r="E30" s="15"/>
      <c r="F30" s="16"/>
      <c r="G30" s="24"/>
      <c r="H30" s="15"/>
      <c r="I30" s="15"/>
      <c r="J30" s="21"/>
      <c r="K30" s="24"/>
      <c r="L30" s="15"/>
      <c r="M30" s="15"/>
      <c r="N30" s="15"/>
      <c r="O30" s="15"/>
      <c r="P30" s="21"/>
      <c r="Q30" s="24"/>
      <c r="R30" s="15"/>
      <c r="S30" s="15"/>
      <c r="T30" s="15"/>
      <c r="U30" s="21"/>
      <c r="V30" s="24"/>
      <c r="W30" s="15"/>
      <c r="X30" s="21"/>
      <c r="Y30" s="20"/>
      <c r="Z30" s="21"/>
      <c r="AA30" s="25"/>
    </row>
    <row r="31" spans="1:27" s="28" customFormat="1">
      <c r="A31" s="13"/>
      <c r="B31" s="13"/>
      <c r="C31" s="14"/>
      <c r="D31" s="15"/>
      <c r="E31" s="15"/>
      <c r="F31" s="16"/>
      <c r="G31" s="24"/>
      <c r="H31" s="15"/>
      <c r="I31" s="15"/>
      <c r="J31" s="21"/>
      <c r="K31" s="24"/>
      <c r="L31" s="15"/>
      <c r="M31" s="15"/>
      <c r="N31" s="15"/>
      <c r="O31" s="15"/>
      <c r="P31" s="21"/>
      <c r="Q31" s="24"/>
      <c r="R31" s="15"/>
      <c r="S31" s="15"/>
      <c r="T31" s="15"/>
      <c r="U31" s="21"/>
      <c r="V31" s="24"/>
      <c r="W31" s="15"/>
      <c r="X31" s="21"/>
      <c r="Y31" s="20"/>
      <c r="Z31" s="21"/>
      <c r="AA31" s="25"/>
    </row>
    <row r="32" spans="1:27">
      <c r="A32" s="13"/>
      <c r="B32" s="13"/>
      <c r="C32" s="14"/>
      <c r="D32" s="15"/>
      <c r="E32" s="15"/>
      <c r="F32" s="16"/>
      <c r="G32" s="24"/>
      <c r="H32" s="15"/>
      <c r="I32" s="15"/>
      <c r="J32" s="21"/>
      <c r="K32" s="24"/>
      <c r="L32" s="15"/>
      <c r="M32" s="15"/>
      <c r="N32" s="15"/>
      <c r="O32" s="15"/>
      <c r="P32" s="21"/>
      <c r="Q32" s="24"/>
      <c r="R32" s="15"/>
      <c r="S32" s="15"/>
      <c r="T32" s="15"/>
      <c r="U32" s="21"/>
      <c r="V32" s="24"/>
      <c r="W32" s="15"/>
      <c r="X32" s="21"/>
      <c r="Y32" s="20"/>
      <c r="Z32" s="21"/>
      <c r="AA32" s="25"/>
    </row>
    <row r="33" spans="1:27">
      <c r="A33" s="13"/>
      <c r="B33" s="13"/>
      <c r="C33" s="14"/>
      <c r="D33" s="15"/>
      <c r="E33" s="15"/>
      <c r="F33" s="16"/>
      <c r="G33" s="24"/>
      <c r="H33" s="15"/>
      <c r="I33" s="15"/>
      <c r="J33" s="21"/>
      <c r="K33" s="24"/>
      <c r="L33" s="15"/>
      <c r="M33" s="15"/>
      <c r="N33" s="15"/>
      <c r="O33" s="15"/>
      <c r="P33" s="21"/>
      <c r="Q33" s="24"/>
      <c r="R33" s="15"/>
      <c r="S33" s="15"/>
      <c r="T33" s="15"/>
      <c r="U33" s="21"/>
      <c r="V33" s="24"/>
      <c r="W33" s="15"/>
      <c r="X33" s="21"/>
      <c r="Y33" s="20"/>
      <c r="Z33" s="21"/>
      <c r="AA33" s="25"/>
    </row>
    <row r="34" spans="1:27">
      <c r="A34" s="13"/>
      <c r="B34" s="13"/>
      <c r="C34" s="14"/>
      <c r="D34" s="15"/>
      <c r="E34" s="15"/>
      <c r="F34" s="16"/>
      <c r="G34" s="24"/>
      <c r="H34" s="15"/>
      <c r="I34" s="15"/>
      <c r="J34" s="21"/>
      <c r="K34" s="24"/>
      <c r="L34" s="15"/>
      <c r="M34" s="15"/>
      <c r="N34" s="15"/>
      <c r="O34" s="15"/>
      <c r="P34" s="21"/>
      <c r="Q34" s="24"/>
      <c r="R34" s="15"/>
      <c r="S34" s="15"/>
      <c r="T34" s="15"/>
      <c r="U34" s="21"/>
      <c r="V34" s="24"/>
      <c r="W34" s="15"/>
      <c r="X34" s="21"/>
      <c r="Y34" s="20"/>
      <c r="Z34" s="21"/>
      <c r="AA34" s="25"/>
    </row>
    <row r="35" spans="1:27">
      <c r="A35" s="13"/>
      <c r="B35" s="13"/>
      <c r="C35" s="14"/>
      <c r="D35" s="15"/>
      <c r="E35" s="15"/>
      <c r="F35" s="16"/>
      <c r="G35" s="24"/>
      <c r="H35" s="15"/>
      <c r="I35" s="15"/>
      <c r="J35" s="21"/>
      <c r="K35" s="24"/>
      <c r="L35" s="15"/>
      <c r="M35" s="15"/>
      <c r="N35" s="15"/>
      <c r="O35" s="15"/>
      <c r="P35" s="21"/>
      <c r="Q35" s="24"/>
      <c r="R35" s="15"/>
      <c r="S35" s="15"/>
      <c r="T35" s="15"/>
      <c r="U35" s="21"/>
      <c r="V35" s="24"/>
      <c r="W35" s="15"/>
      <c r="X35" s="21"/>
      <c r="Y35" s="20"/>
      <c r="Z35" s="21"/>
      <c r="AA35" s="25"/>
    </row>
    <row r="36" spans="1:27">
      <c r="A36" s="13"/>
      <c r="B36" s="13"/>
      <c r="C36" s="14"/>
      <c r="D36" s="15"/>
      <c r="E36" s="15"/>
      <c r="F36" s="21"/>
      <c r="G36" s="24"/>
      <c r="H36" s="15"/>
      <c r="I36" s="15"/>
      <c r="J36" s="21"/>
      <c r="K36" s="24"/>
      <c r="L36" s="15"/>
      <c r="M36" s="15"/>
      <c r="N36" s="15"/>
      <c r="O36" s="15"/>
      <c r="P36" s="21"/>
      <c r="Q36" s="24"/>
      <c r="R36" s="15"/>
      <c r="S36" s="15"/>
      <c r="T36" s="15"/>
      <c r="U36" s="21"/>
      <c r="V36" s="24"/>
      <c r="W36" s="15"/>
      <c r="X36" s="21"/>
      <c r="Y36" s="20"/>
      <c r="Z36" s="21"/>
      <c r="AA36" s="25"/>
    </row>
    <row r="37" spans="1:27" ht="15.75" thickBot="1">
      <c r="A37" s="13"/>
      <c r="B37" s="13"/>
      <c r="C37" s="14"/>
      <c r="D37" s="15"/>
      <c r="E37" s="15"/>
      <c r="F37" s="21"/>
      <c r="G37" s="24"/>
      <c r="H37" s="15"/>
      <c r="I37" s="15"/>
      <c r="J37" s="21"/>
      <c r="K37" s="24"/>
      <c r="L37" s="15"/>
      <c r="M37" s="15"/>
      <c r="N37" s="15"/>
      <c r="O37" s="15"/>
      <c r="P37" s="21"/>
      <c r="Q37" s="24"/>
      <c r="R37" s="15"/>
      <c r="S37" s="15"/>
      <c r="T37" s="15"/>
      <c r="U37" s="21"/>
      <c r="V37" s="24"/>
      <c r="W37" s="15"/>
      <c r="X37" s="21"/>
      <c r="Y37" s="29"/>
      <c r="Z37" s="30"/>
      <c r="AA37" s="25"/>
    </row>
    <row r="38" spans="1:27" ht="16.5" thickTop="1" thickBot="1">
      <c r="A38" s="13"/>
      <c r="B38" s="13"/>
      <c r="C38" s="14"/>
      <c r="D38" s="15"/>
      <c r="E38" s="15"/>
      <c r="F38" s="21"/>
      <c r="G38" s="24"/>
      <c r="H38" s="15"/>
      <c r="I38" s="15"/>
      <c r="J38" s="21"/>
      <c r="K38" s="24"/>
      <c r="L38" s="15"/>
      <c r="M38" s="15"/>
      <c r="N38" s="15"/>
      <c r="O38" s="15"/>
      <c r="P38" s="21"/>
      <c r="Q38" s="24"/>
      <c r="R38" s="15"/>
      <c r="S38" s="15"/>
      <c r="T38" s="15"/>
      <c r="U38" s="21"/>
      <c r="V38" s="24"/>
      <c r="W38" s="15"/>
      <c r="X38" s="21"/>
      <c r="Y38" s="31"/>
      <c r="Z38" s="30"/>
      <c r="AA38" s="25"/>
    </row>
    <row r="39" spans="1:27" ht="15.75" thickTop="1">
      <c r="A39" s="13"/>
      <c r="B39" s="13"/>
      <c r="C39" s="14"/>
      <c r="D39" s="15"/>
      <c r="E39" s="15"/>
      <c r="F39" s="21"/>
      <c r="G39" s="24"/>
      <c r="H39" s="15"/>
      <c r="I39" s="15"/>
      <c r="J39" s="21"/>
      <c r="K39" s="24"/>
      <c r="L39" s="15"/>
      <c r="M39" s="15"/>
      <c r="N39" s="15"/>
      <c r="O39" s="15"/>
      <c r="P39" s="21"/>
      <c r="Q39" s="24"/>
      <c r="R39" s="15"/>
      <c r="S39" s="15"/>
      <c r="T39" s="15"/>
      <c r="U39" s="21"/>
      <c r="V39" s="24"/>
      <c r="W39" s="15"/>
      <c r="X39" s="21"/>
      <c r="Y39" s="31"/>
      <c r="Z39" s="30"/>
      <c r="AA39" s="25"/>
    </row>
    <row r="40" spans="1:27">
      <c r="A40" s="13"/>
      <c r="B40" s="13"/>
      <c r="C40" s="14"/>
      <c r="D40" s="15"/>
      <c r="E40" s="15"/>
      <c r="F40" s="16"/>
      <c r="G40" s="24"/>
      <c r="H40" s="15"/>
      <c r="I40" s="15"/>
      <c r="J40" s="21"/>
      <c r="K40" s="24"/>
      <c r="L40" s="15"/>
      <c r="M40" s="15"/>
      <c r="N40" s="15"/>
      <c r="O40" s="15"/>
      <c r="P40" s="21"/>
      <c r="Q40" s="24"/>
      <c r="R40" s="15"/>
      <c r="S40" s="15"/>
      <c r="T40" s="15"/>
      <c r="U40" s="21"/>
      <c r="V40" s="24"/>
      <c r="W40" s="15"/>
      <c r="X40" s="21"/>
      <c r="Y40" s="20"/>
      <c r="Z40" s="30"/>
      <c r="AA40" s="25"/>
    </row>
    <row r="41" spans="1:27">
      <c r="A41" s="13"/>
      <c r="B41" s="13"/>
      <c r="C41" s="14"/>
      <c r="D41" s="15"/>
      <c r="E41" s="15"/>
      <c r="F41" s="16"/>
      <c r="G41" s="24"/>
      <c r="H41" s="15"/>
      <c r="I41" s="15"/>
      <c r="J41" s="21"/>
      <c r="K41" s="24"/>
      <c r="L41" s="15"/>
      <c r="M41" s="15"/>
      <c r="N41" s="15"/>
      <c r="O41" s="15"/>
      <c r="P41" s="21"/>
      <c r="Q41" s="24"/>
      <c r="R41" s="15"/>
      <c r="S41" s="15"/>
      <c r="T41" s="15"/>
      <c r="U41" s="21"/>
      <c r="V41" s="24"/>
      <c r="W41" s="15"/>
      <c r="X41" s="21"/>
      <c r="Y41" s="20"/>
      <c r="Z41" s="30"/>
      <c r="AA41" s="25"/>
    </row>
    <row r="42" spans="1:27">
      <c r="A42" s="13"/>
      <c r="B42" s="13"/>
      <c r="C42" s="14"/>
      <c r="D42" s="15"/>
      <c r="E42" s="15"/>
      <c r="F42" s="16"/>
      <c r="G42" s="24"/>
      <c r="H42" s="15"/>
      <c r="I42" s="15"/>
      <c r="J42" s="21"/>
      <c r="K42" s="24"/>
      <c r="L42" s="15"/>
      <c r="M42" s="15"/>
      <c r="N42" s="15"/>
      <c r="O42" s="15"/>
      <c r="P42" s="21"/>
      <c r="Q42" s="24"/>
      <c r="R42" s="15"/>
      <c r="S42" s="15"/>
      <c r="T42" s="15"/>
      <c r="U42" s="21"/>
      <c r="V42" s="24"/>
      <c r="W42" s="15"/>
      <c r="X42" s="21"/>
      <c r="Y42" s="20"/>
      <c r="Z42" s="30"/>
      <c r="AA42" s="25"/>
    </row>
    <row r="43" spans="1:27">
      <c r="A43" s="13"/>
      <c r="B43" s="13"/>
      <c r="C43" s="14"/>
      <c r="D43" s="15"/>
      <c r="E43" s="15"/>
      <c r="F43" s="16"/>
      <c r="G43" s="24"/>
      <c r="H43" s="15"/>
      <c r="I43" s="15"/>
      <c r="J43" s="21"/>
      <c r="K43" s="24"/>
      <c r="L43" s="15"/>
      <c r="M43" s="15"/>
      <c r="N43" s="15"/>
      <c r="O43" s="15"/>
      <c r="P43" s="21"/>
      <c r="Q43" s="24"/>
      <c r="R43" s="15"/>
      <c r="S43" s="15"/>
      <c r="T43" s="15"/>
      <c r="U43" s="21"/>
      <c r="V43" s="24"/>
      <c r="W43" s="15"/>
      <c r="X43" s="21"/>
      <c r="Y43" s="20"/>
      <c r="Z43" s="30"/>
      <c r="AA43" s="25"/>
    </row>
    <row r="44" spans="1:27">
      <c r="A44" s="13"/>
      <c r="B44" s="13"/>
      <c r="C44" s="14"/>
      <c r="D44" s="15"/>
      <c r="E44" s="15"/>
      <c r="F44" s="16"/>
      <c r="G44" s="24"/>
      <c r="H44" s="15"/>
      <c r="I44" s="15"/>
      <c r="J44" s="21"/>
      <c r="K44" s="24"/>
      <c r="L44" s="15"/>
      <c r="M44" s="15"/>
      <c r="N44" s="15"/>
      <c r="O44" s="15"/>
      <c r="P44" s="21"/>
      <c r="Q44" s="24"/>
      <c r="R44" s="15"/>
      <c r="S44" s="15"/>
      <c r="T44" s="15"/>
      <c r="U44" s="21"/>
      <c r="V44" s="24"/>
      <c r="W44" s="15"/>
      <c r="X44" s="21"/>
      <c r="Y44" s="20"/>
      <c r="Z44" s="30"/>
      <c r="AA44" s="25"/>
    </row>
    <row r="45" spans="1:27">
      <c r="A45" s="13"/>
      <c r="B45" s="13"/>
      <c r="C45" s="14"/>
      <c r="D45" s="15"/>
      <c r="E45" s="15"/>
      <c r="F45" s="16"/>
      <c r="G45" s="24"/>
      <c r="H45" s="15"/>
      <c r="I45" s="15"/>
      <c r="J45" s="21"/>
      <c r="K45" s="24"/>
      <c r="L45" s="15"/>
      <c r="M45" s="15"/>
      <c r="N45" s="15"/>
      <c r="O45" s="15"/>
      <c r="P45" s="21"/>
      <c r="Q45" s="24"/>
      <c r="R45" s="15"/>
      <c r="S45" s="15"/>
      <c r="T45" s="15"/>
      <c r="U45" s="21"/>
      <c r="V45" s="24"/>
      <c r="W45" s="15"/>
      <c r="X45" s="21"/>
      <c r="Y45" s="20"/>
      <c r="Z45" s="30"/>
      <c r="AA45" s="25"/>
    </row>
    <row r="46" spans="1:27">
      <c r="A46" s="13"/>
      <c r="B46" s="13"/>
      <c r="C46" s="14"/>
      <c r="D46" s="15"/>
      <c r="E46" s="15"/>
      <c r="F46" s="16"/>
      <c r="G46" s="24"/>
      <c r="H46" s="15"/>
      <c r="I46" s="15"/>
      <c r="J46" s="21"/>
      <c r="K46" s="24"/>
      <c r="L46" s="15"/>
      <c r="M46" s="15"/>
      <c r="N46" s="15"/>
      <c r="O46" s="15"/>
      <c r="P46" s="21"/>
      <c r="Q46" s="24"/>
      <c r="R46" s="15"/>
      <c r="S46" s="15"/>
      <c r="T46" s="15"/>
      <c r="U46" s="21"/>
      <c r="V46" s="24"/>
      <c r="W46" s="15"/>
      <c r="X46" s="21"/>
      <c r="Y46" s="20"/>
      <c r="Z46" s="30"/>
      <c r="AA46" s="25"/>
    </row>
    <row r="47" spans="1:27">
      <c r="A47" s="13"/>
      <c r="B47" s="13"/>
      <c r="C47" s="14"/>
      <c r="D47" s="15"/>
      <c r="E47" s="15"/>
      <c r="F47" s="16"/>
      <c r="G47" s="24"/>
      <c r="H47" s="15"/>
      <c r="I47" s="15"/>
      <c r="J47" s="21"/>
      <c r="K47" s="24"/>
      <c r="L47" s="15"/>
      <c r="M47" s="15"/>
      <c r="N47" s="15"/>
      <c r="O47" s="15"/>
      <c r="P47" s="21"/>
      <c r="Q47" s="24"/>
      <c r="R47" s="15"/>
      <c r="S47" s="15"/>
      <c r="T47" s="15"/>
      <c r="U47" s="21"/>
      <c r="V47" s="24"/>
      <c r="W47" s="15"/>
      <c r="X47" s="21"/>
      <c r="Y47" s="20"/>
      <c r="Z47" s="30"/>
      <c r="AA47" s="25"/>
    </row>
    <row r="48" spans="1:27">
      <c r="A48" s="13"/>
      <c r="B48" s="13"/>
      <c r="C48" s="14"/>
      <c r="D48" s="15"/>
      <c r="E48" s="15"/>
      <c r="F48" s="16"/>
      <c r="G48" s="24"/>
      <c r="H48" s="15"/>
      <c r="I48" s="15"/>
      <c r="J48" s="21"/>
      <c r="K48" s="24"/>
      <c r="L48" s="15"/>
      <c r="M48" s="15"/>
      <c r="N48" s="15"/>
      <c r="O48" s="15"/>
      <c r="P48" s="21"/>
      <c r="Q48" s="24"/>
      <c r="R48" s="15"/>
      <c r="S48" s="15"/>
      <c r="T48" s="15"/>
      <c r="U48" s="21"/>
      <c r="V48" s="24"/>
      <c r="W48" s="15"/>
      <c r="X48" s="21"/>
      <c r="Y48" s="29"/>
      <c r="Z48" s="30"/>
      <c r="AA48" s="25"/>
    </row>
    <row r="49" spans="1:27" ht="15.75" thickBot="1">
      <c r="A49" s="13"/>
      <c r="B49" s="13"/>
      <c r="C49" s="14"/>
      <c r="D49" s="15"/>
      <c r="E49" s="15"/>
      <c r="F49" s="21"/>
      <c r="G49" s="24"/>
      <c r="H49" s="15"/>
      <c r="I49" s="15"/>
      <c r="J49" s="21"/>
      <c r="K49" s="24"/>
      <c r="L49" s="15"/>
      <c r="M49" s="15"/>
      <c r="N49" s="15"/>
      <c r="O49" s="15"/>
      <c r="P49" s="21"/>
      <c r="Q49" s="24"/>
      <c r="R49" s="15"/>
      <c r="S49" s="15"/>
      <c r="T49" s="15"/>
      <c r="U49" s="21"/>
      <c r="V49" s="24"/>
      <c r="W49" s="15"/>
      <c r="X49" s="21"/>
      <c r="Y49" s="32"/>
      <c r="Z49" s="30"/>
      <c r="AA49" s="25"/>
    </row>
    <row r="50" spans="1:27" ht="15.75" thickTop="1">
      <c r="A50" s="13"/>
      <c r="B50" s="13"/>
      <c r="C50" s="14"/>
      <c r="D50" s="15"/>
      <c r="E50" s="15"/>
      <c r="F50" s="21"/>
      <c r="G50" s="24"/>
      <c r="H50" s="15"/>
      <c r="I50" s="15"/>
      <c r="J50" s="21"/>
      <c r="K50" s="24"/>
      <c r="L50" s="15"/>
      <c r="M50" s="15"/>
      <c r="N50" s="15"/>
      <c r="O50" s="15"/>
      <c r="P50" s="21"/>
      <c r="Q50" s="24"/>
      <c r="R50" s="15"/>
      <c r="S50" s="15"/>
      <c r="T50" s="15"/>
      <c r="U50" s="21"/>
      <c r="V50" s="24"/>
      <c r="W50" s="15"/>
      <c r="X50" s="21"/>
      <c r="Y50" s="20"/>
      <c r="Z50" s="30"/>
      <c r="AA50" s="25"/>
    </row>
    <row r="51" spans="1:27">
      <c r="A51" s="13"/>
      <c r="B51" s="13"/>
      <c r="C51" s="14"/>
      <c r="D51" s="15"/>
      <c r="E51" s="15"/>
      <c r="F51" s="21"/>
      <c r="G51" s="24"/>
      <c r="H51" s="15"/>
      <c r="I51" s="15"/>
      <c r="J51" s="21"/>
      <c r="K51" s="24"/>
      <c r="L51" s="15"/>
      <c r="M51" s="15"/>
      <c r="N51" s="15"/>
      <c r="O51" s="15"/>
      <c r="P51" s="21"/>
      <c r="Q51" s="24"/>
      <c r="R51" s="15"/>
      <c r="S51" s="15"/>
      <c r="T51" s="15"/>
      <c r="U51" s="21"/>
      <c r="V51" s="24"/>
      <c r="W51" s="15"/>
      <c r="X51" s="21"/>
      <c r="Y51" s="20"/>
      <c r="Z51" s="30"/>
      <c r="AA51" s="25"/>
    </row>
    <row r="52" spans="1:27">
      <c r="A52" s="13"/>
      <c r="B52" s="13"/>
      <c r="C52" s="14"/>
      <c r="D52" s="15"/>
      <c r="E52" s="15"/>
      <c r="F52" s="21"/>
      <c r="G52" s="24"/>
      <c r="H52" s="15"/>
      <c r="I52" s="15"/>
      <c r="J52" s="21"/>
      <c r="K52" s="24"/>
      <c r="L52" s="15"/>
      <c r="M52" s="15"/>
      <c r="N52" s="15"/>
      <c r="O52" s="15"/>
      <c r="P52" s="21"/>
      <c r="Q52" s="24"/>
      <c r="R52" s="15"/>
      <c r="S52" s="15"/>
      <c r="T52" s="15"/>
      <c r="U52" s="21"/>
      <c r="V52" s="24"/>
      <c r="W52" s="15"/>
      <c r="X52" s="21"/>
      <c r="Y52" s="20"/>
      <c r="Z52" s="30"/>
      <c r="AA52" s="25"/>
    </row>
    <row r="53" spans="1:27">
      <c r="A53" s="13"/>
      <c r="B53" s="13"/>
      <c r="C53" s="14"/>
      <c r="D53" s="15"/>
      <c r="E53" s="15"/>
      <c r="F53" s="21"/>
      <c r="G53" s="24"/>
      <c r="H53" s="15"/>
      <c r="I53" s="15"/>
      <c r="J53" s="21"/>
      <c r="K53" s="24"/>
      <c r="L53" s="15"/>
      <c r="M53" s="15"/>
      <c r="N53" s="15"/>
      <c r="O53" s="15"/>
      <c r="P53" s="21"/>
      <c r="Q53" s="24"/>
      <c r="R53" s="15"/>
      <c r="S53" s="15"/>
      <c r="T53" s="15"/>
      <c r="U53" s="21"/>
      <c r="V53" s="24"/>
      <c r="W53" s="15"/>
      <c r="X53" s="21"/>
      <c r="Y53" s="20"/>
      <c r="Z53" s="30"/>
      <c r="AA53" s="25"/>
    </row>
    <row r="54" spans="1:27">
      <c r="A54" s="13"/>
      <c r="B54" s="13"/>
      <c r="C54" s="14"/>
      <c r="D54" s="15"/>
      <c r="E54" s="15"/>
      <c r="F54" s="21"/>
      <c r="G54" s="24"/>
      <c r="H54" s="15"/>
      <c r="I54" s="15"/>
      <c r="J54" s="21"/>
      <c r="K54" s="24"/>
      <c r="L54" s="15"/>
      <c r="M54" s="15"/>
      <c r="N54" s="15"/>
      <c r="O54" s="15"/>
      <c r="P54" s="21"/>
      <c r="Q54" s="24"/>
      <c r="R54" s="15"/>
      <c r="S54" s="15"/>
      <c r="T54" s="15"/>
      <c r="U54" s="21"/>
      <c r="V54" s="24"/>
      <c r="W54" s="15"/>
      <c r="X54" s="21"/>
      <c r="Y54" s="20"/>
      <c r="Z54" s="30"/>
      <c r="AA54" s="25"/>
    </row>
    <row r="55" spans="1:27">
      <c r="A55" s="13"/>
      <c r="B55" s="13"/>
      <c r="C55" s="14"/>
      <c r="D55" s="15"/>
      <c r="E55" s="15"/>
      <c r="F55" s="21"/>
      <c r="G55" s="24"/>
      <c r="H55" s="15"/>
      <c r="I55" s="15"/>
      <c r="J55" s="21"/>
      <c r="K55" s="24"/>
      <c r="L55" s="15"/>
      <c r="M55" s="15"/>
      <c r="N55" s="15"/>
      <c r="O55" s="15"/>
      <c r="P55" s="21"/>
      <c r="Q55" s="24"/>
      <c r="R55" s="15"/>
      <c r="S55" s="15"/>
      <c r="T55" s="15"/>
      <c r="U55" s="21"/>
      <c r="V55" s="24"/>
      <c r="W55" s="15"/>
      <c r="X55" s="21"/>
      <c r="Y55" s="20"/>
      <c r="Z55" s="30"/>
      <c r="AA55" s="25"/>
    </row>
    <row r="56" spans="1:27">
      <c r="A56" s="13"/>
      <c r="B56" s="13"/>
      <c r="C56" s="14"/>
      <c r="D56" s="15"/>
      <c r="E56" s="15"/>
      <c r="F56" s="21"/>
      <c r="G56" s="24"/>
      <c r="H56" s="15"/>
      <c r="I56" s="15"/>
      <c r="J56" s="21"/>
      <c r="K56" s="24"/>
      <c r="L56" s="15"/>
      <c r="M56" s="15"/>
      <c r="N56" s="15"/>
      <c r="O56" s="15"/>
      <c r="P56" s="21"/>
      <c r="Q56" s="24"/>
      <c r="R56" s="15"/>
      <c r="S56" s="15"/>
      <c r="T56" s="15"/>
      <c r="U56" s="21"/>
      <c r="V56" s="24"/>
      <c r="W56" s="15"/>
      <c r="X56" s="21"/>
      <c r="Y56" s="20"/>
      <c r="Z56" s="30"/>
      <c r="AA56" s="25"/>
    </row>
    <row r="57" spans="1:27">
      <c r="A57" s="13"/>
      <c r="B57" s="13"/>
      <c r="C57" s="14"/>
      <c r="D57" s="15"/>
      <c r="E57" s="15"/>
      <c r="F57" s="21"/>
      <c r="G57" s="24"/>
      <c r="H57" s="15"/>
      <c r="I57" s="15"/>
      <c r="J57" s="21"/>
      <c r="K57" s="24"/>
      <c r="L57" s="15"/>
      <c r="M57" s="15"/>
      <c r="N57" s="15"/>
      <c r="O57" s="15"/>
      <c r="P57" s="21"/>
      <c r="Q57" s="24"/>
      <c r="R57" s="15"/>
      <c r="S57" s="15"/>
      <c r="T57" s="15"/>
      <c r="U57" s="21"/>
      <c r="V57" s="24"/>
      <c r="W57" s="15"/>
      <c r="X57" s="21"/>
      <c r="Y57" s="20"/>
      <c r="Z57" s="30"/>
      <c r="AA57" s="25"/>
    </row>
    <row r="58" spans="1:27">
      <c r="A58" s="13"/>
      <c r="B58" s="13"/>
      <c r="C58" s="14"/>
      <c r="D58" s="15"/>
      <c r="E58" s="15"/>
      <c r="F58" s="21"/>
      <c r="G58" s="24"/>
      <c r="H58" s="15"/>
      <c r="I58" s="15"/>
      <c r="J58" s="21"/>
      <c r="K58" s="24"/>
      <c r="L58" s="15"/>
      <c r="M58" s="15"/>
      <c r="N58" s="15"/>
      <c r="O58" s="15"/>
      <c r="P58" s="21"/>
      <c r="Q58" s="24"/>
      <c r="R58" s="15"/>
      <c r="S58" s="15"/>
      <c r="T58" s="15"/>
      <c r="U58" s="21"/>
      <c r="V58" s="24"/>
      <c r="W58" s="15"/>
      <c r="X58" s="21"/>
      <c r="Y58" s="20"/>
      <c r="Z58" s="30"/>
      <c r="AA58" s="25"/>
    </row>
    <row r="59" spans="1:27">
      <c r="A59" s="13"/>
      <c r="B59" s="13"/>
      <c r="C59" s="14"/>
      <c r="D59" s="15"/>
      <c r="E59" s="15"/>
      <c r="F59" s="21"/>
      <c r="G59" s="24"/>
      <c r="H59" s="15"/>
      <c r="I59" s="15"/>
      <c r="J59" s="21"/>
      <c r="K59" s="24"/>
      <c r="L59" s="15"/>
      <c r="M59" s="15"/>
      <c r="N59" s="15"/>
      <c r="O59" s="15"/>
      <c r="P59" s="21"/>
      <c r="Q59" s="24"/>
      <c r="R59" s="15"/>
      <c r="S59" s="15"/>
      <c r="T59" s="15"/>
      <c r="U59" s="21"/>
      <c r="V59" s="24"/>
      <c r="W59" s="15"/>
      <c r="X59" s="21"/>
      <c r="Y59" s="20"/>
      <c r="Z59" s="30"/>
      <c r="AA59" s="25"/>
    </row>
    <row r="60" spans="1:27">
      <c r="A60" s="13"/>
      <c r="B60" s="13"/>
      <c r="C60" s="14"/>
      <c r="D60" s="15"/>
      <c r="E60" s="15"/>
      <c r="F60" s="21"/>
      <c r="G60" s="24"/>
      <c r="H60" s="15"/>
      <c r="I60" s="15"/>
      <c r="J60" s="21"/>
      <c r="K60" s="24"/>
      <c r="L60" s="15"/>
      <c r="M60" s="15"/>
      <c r="N60" s="15"/>
      <c r="O60" s="15"/>
      <c r="P60" s="21"/>
      <c r="Q60" s="24"/>
      <c r="R60" s="15"/>
      <c r="S60" s="15"/>
      <c r="T60" s="15"/>
      <c r="U60" s="21"/>
      <c r="V60" s="24"/>
      <c r="W60" s="15"/>
      <c r="X60" s="21"/>
      <c r="Y60" s="20"/>
      <c r="Z60" s="30"/>
      <c r="AA60" s="25"/>
    </row>
    <row r="61" spans="1:27">
      <c r="A61" s="13"/>
      <c r="B61" s="13"/>
      <c r="C61" s="14"/>
      <c r="D61" s="15"/>
      <c r="E61" s="15"/>
      <c r="F61" s="21"/>
      <c r="G61" s="24"/>
      <c r="H61" s="15"/>
      <c r="I61" s="15"/>
      <c r="J61" s="21"/>
      <c r="K61" s="24"/>
      <c r="L61" s="15"/>
      <c r="M61" s="15"/>
      <c r="N61" s="15"/>
      <c r="O61" s="15"/>
      <c r="P61" s="21"/>
      <c r="Q61" s="24"/>
      <c r="R61" s="15"/>
      <c r="S61" s="15"/>
      <c r="T61" s="15"/>
      <c r="U61" s="21"/>
      <c r="V61" s="24"/>
      <c r="W61" s="15"/>
      <c r="X61" s="21"/>
      <c r="Y61" s="20"/>
      <c r="Z61" s="30"/>
      <c r="AA61" s="25"/>
    </row>
    <row r="62" spans="1:27">
      <c r="A62" s="13"/>
      <c r="B62" s="13"/>
      <c r="C62" s="14"/>
      <c r="D62" s="15"/>
      <c r="E62" s="15"/>
      <c r="F62" s="21"/>
      <c r="G62" s="24"/>
      <c r="H62" s="15"/>
      <c r="I62" s="15"/>
      <c r="J62" s="21"/>
      <c r="K62" s="24"/>
      <c r="L62" s="15"/>
      <c r="M62" s="15"/>
      <c r="N62" s="15"/>
      <c r="O62" s="15"/>
      <c r="P62" s="21"/>
      <c r="Q62" s="24"/>
      <c r="R62" s="15"/>
      <c r="S62" s="15"/>
      <c r="T62" s="15"/>
      <c r="U62" s="21"/>
      <c r="V62" s="24"/>
      <c r="W62" s="15"/>
      <c r="X62" s="21"/>
      <c r="Y62" s="20"/>
      <c r="Z62" s="30"/>
      <c r="AA62" s="25"/>
    </row>
    <row r="63" spans="1:27">
      <c r="A63" s="13"/>
      <c r="B63" s="13"/>
      <c r="C63" s="14"/>
      <c r="D63" s="15"/>
      <c r="E63" s="15"/>
      <c r="F63" s="21"/>
      <c r="G63" s="24"/>
      <c r="H63" s="15"/>
      <c r="I63" s="15"/>
      <c r="J63" s="21"/>
      <c r="K63" s="24"/>
      <c r="L63" s="15"/>
      <c r="M63" s="15"/>
      <c r="N63" s="15"/>
      <c r="O63" s="15"/>
      <c r="P63" s="21"/>
      <c r="Q63" s="24"/>
      <c r="R63" s="15"/>
      <c r="S63" s="15"/>
      <c r="T63" s="15"/>
      <c r="U63" s="21"/>
      <c r="V63" s="24"/>
      <c r="W63" s="15"/>
      <c r="X63" s="21"/>
      <c r="Y63" s="20"/>
      <c r="Z63" s="30"/>
      <c r="AA63" s="25"/>
    </row>
    <row r="64" spans="1:27">
      <c r="A64" s="13"/>
      <c r="B64" s="13"/>
      <c r="C64" s="14"/>
      <c r="D64" s="15"/>
      <c r="E64" s="15"/>
      <c r="F64" s="16"/>
      <c r="G64" s="24"/>
      <c r="H64" s="15"/>
      <c r="I64" s="15"/>
      <c r="J64" s="21"/>
      <c r="K64" s="24"/>
      <c r="L64" s="15"/>
      <c r="M64" s="15"/>
      <c r="N64" s="15"/>
      <c r="O64" s="15"/>
      <c r="P64" s="21"/>
      <c r="Q64" s="24"/>
      <c r="R64" s="15"/>
      <c r="S64" s="15"/>
      <c r="T64" s="15"/>
      <c r="U64" s="21"/>
      <c r="V64" s="24"/>
      <c r="W64" s="15"/>
      <c r="X64" s="21"/>
      <c r="Y64" s="20"/>
      <c r="Z64" s="30"/>
      <c r="AA64" s="25"/>
    </row>
    <row r="65" spans="1:27">
      <c r="A65" s="13"/>
      <c r="B65" s="13"/>
      <c r="C65" s="14"/>
      <c r="D65" s="15"/>
      <c r="E65" s="33"/>
      <c r="F65" s="16"/>
      <c r="G65" s="24"/>
      <c r="H65" s="15"/>
      <c r="I65" s="15"/>
      <c r="J65" s="21"/>
      <c r="K65" s="24"/>
      <c r="L65" s="15"/>
      <c r="M65" s="15"/>
      <c r="N65" s="15"/>
      <c r="O65" s="15"/>
      <c r="P65" s="21"/>
      <c r="Q65" s="24"/>
      <c r="R65" s="15"/>
      <c r="S65" s="15"/>
      <c r="T65" s="15"/>
      <c r="U65" s="21"/>
      <c r="V65" s="24"/>
      <c r="W65" s="15"/>
      <c r="X65" s="21"/>
      <c r="Y65" s="20"/>
      <c r="Z65" s="30"/>
      <c r="AA65" s="25"/>
    </row>
    <row r="66" spans="1:27">
      <c r="A66" s="13"/>
      <c r="B66" s="13"/>
      <c r="C66" s="34"/>
      <c r="D66" s="33"/>
      <c r="E66" s="33"/>
      <c r="F66" s="35"/>
      <c r="G66" s="36"/>
      <c r="H66" s="33"/>
      <c r="I66" s="33"/>
      <c r="J66" s="37"/>
      <c r="K66" s="36"/>
      <c r="L66" s="33"/>
      <c r="M66" s="33"/>
      <c r="N66" s="33"/>
      <c r="O66" s="33"/>
      <c r="P66" s="37"/>
      <c r="Q66" s="36"/>
      <c r="R66" s="33"/>
      <c r="S66" s="33"/>
      <c r="T66" s="33"/>
      <c r="U66" s="37"/>
      <c r="V66" s="24"/>
      <c r="W66" s="15"/>
      <c r="X66" s="21"/>
      <c r="Y66" s="38"/>
      <c r="Z66" s="30"/>
      <c r="AA66" s="25"/>
    </row>
    <row r="67" spans="1:27">
      <c r="A67" s="39"/>
      <c r="B67" s="13"/>
      <c r="C67" s="34"/>
      <c r="D67" s="33"/>
      <c r="E67" s="33"/>
      <c r="F67" s="35"/>
      <c r="G67" s="36"/>
      <c r="H67" s="33"/>
      <c r="I67" s="33"/>
      <c r="J67" s="37"/>
      <c r="K67" s="36"/>
      <c r="L67" s="33"/>
      <c r="M67" s="33"/>
      <c r="N67" s="33"/>
      <c r="O67" s="33"/>
      <c r="P67" s="37"/>
      <c r="Q67" s="36"/>
      <c r="R67" s="33"/>
      <c r="S67" s="33"/>
      <c r="T67" s="33"/>
      <c r="U67" s="37"/>
      <c r="V67" s="24"/>
      <c r="W67" s="15"/>
      <c r="X67" s="21"/>
      <c r="Y67" s="38"/>
      <c r="Z67" s="30"/>
      <c r="AA67" s="25"/>
    </row>
    <row r="68" spans="1:27">
      <c r="A68" s="39"/>
      <c r="B68" s="13"/>
      <c r="C68" s="34"/>
      <c r="D68" s="33"/>
      <c r="E68" s="33"/>
      <c r="F68" s="35"/>
      <c r="G68" s="36"/>
      <c r="H68" s="33"/>
      <c r="I68" s="33"/>
      <c r="J68" s="37"/>
      <c r="K68" s="36"/>
      <c r="L68" s="33"/>
      <c r="M68" s="33"/>
      <c r="N68" s="33"/>
      <c r="O68" s="33"/>
      <c r="P68" s="37"/>
      <c r="Q68" s="36"/>
      <c r="R68" s="33"/>
      <c r="S68" s="33"/>
      <c r="T68" s="33"/>
      <c r="U68" s="37"/>
      <c r="V68" s="24"/>
      <c r="W68" s="15"/>
      <c r="X68" s="21"/>
      <c r="Y68" s="38"/>
      <c r="Z68" s="30"/>
      <c r="AA68" s="25"/>
    </row>
    <row r="69" spans="1:27">
      <c r="A69" s="39"/>
      <c r="B69" s="13"/>
      <c r="C69" s="34"/>
      <c r="D69" s="33"/>
      <c r="E69" s="33"/>
      <c r="F69" s="35"/>
      <c r="G69" s="36"/>
      <c r="H69" s="33"/>
      <c r="I69" s="33"/>
      <c r="J69" s="37"/>
      <c r="K69" s="36"/>
      <c r="L69" s="33"/>
      <c r="M69" s="33"/>
      <c r="N69" s="33"/>
      <c r="O69" s="33"/>
      <c r="P69" s="37"/>
      <c r="Q69" s="36"/>
      <c r="R69" s="33"/>
      <c r="S69" s="33"/>
      <c r="T69" s="33"/>
      <c r="U69" s="37"/>
      <c r="V69" s="24"/>
      <c r="W69" s="15"/>
      <c r="X69" s="21"/>
      <c r="Y69" s="38"/>
      <c r="Z69" s="30"/>
      <c r="AA69" s="25"/>
    </row>
    <row r="70" spans="1:27">
      <c r="A70" s="39"/>
      <c r="B70" s="13"/>
      <c r="C70" s="34"/>
      <c r="D70" s="33"/>
      <c r="E70" s="33"/>
      <c r="F70" s="35"/>
      <c r="G70" s="36"/>
      <c r="H70" s="33"/>
      <c r="I70" s="33"/>
      <c r="J70" s="37"/>
      <c r="K70" s="36"/>
      <c r="L70" s="33"/>
      <c r="M70" s="33"/>
      <c r="N70" s="33"/>
      <c r="O70" s="33"/>
      <c r="P70" s="37"/>
      <c r="Q70" s="36"/>
      <c r="R70" s="33"/>
      <c r="S70" s="33"/>
      <c r="T70" s="33"/>
      <c r="U70" s="37"/>
      <c r="V70" s="24"/>
      <c r="W70" s="15"/>
      <c r="X70" s="21"/>
      <c r="Y70" s="38"/>
      <c r="Z70" s="30"/>
      <c r="AA70" s="25"/>
    </row>
    <row r="71" spans="1:27">
      <c r="A71" s="39"/>
      <c r="B71" s="13"/>
      <c r="C71" s="34"/>
      <c r="D71" s="33"/>
      <c r="E71" s="33"/>
      <c r="F71" s="35"/>
      <c r="G71" s="36"/>
      <c r="H71" s="33"/>
      <c r="I71" s="33"/>
      <c r="J71" s="37"/>
      <c r="K71" s="36"/>
      <c r="L71" s="33"/>
      <c r="M71" s="33"/>
      <c r="N71" s="33"/>
      <c r="O71" s="33"/>
      <c r="P71" s="37"/>
      <c r="Q71" s="36"/>
      <c r="R71" s="33"/>
      <c r="S71" s="33"/>
      <c r="T71" s="33"/>
      <c r="U71" s="37"/>
      <c r="V71" s="24"/>
      <c r="W71" s="15"/>
      <c r="X71" s="21"/>
      <c r="Y71" s="38"/>
      <c r="Z71" s="30"/>
      <c r="AA71" s="25"/>
    </row>
    <row r="72" spans="1:27">
      <c r="A72" s="39"/>
      <c r="B72" s="13"/>
      <c r="C72" s="34"/>
      <c r="D72" s="33"/>
      <c r="E72" s="33"/>
      <c r="F72" s="35"/>
      <c r="G72" s="36"/>
      <c r="H72" s="33"/>
      <c r="I72" s="33"/>
      <c r="J72" s="37"/>
      <c r="K72" s="36"/>
      <c r="L72" s="33"/>
      <c r="M72" s="33"/>
      <c r="N72" s="33"/>
      <c r="O72" s="33"/>
      <c r="P72" s="37"/>
      <c r="Q72" s="36"/>
      <c r="R72" s="33"/>
      <c r="S72" s="33"/>
      <c r="T72" s="33"/>
      <c r="U72" s="37"/>
      <c r="V72" s="24"/>
      <c r="W72" s="15"/>
      <c r="X72" s="21"/>
      <c r="Y72" s="38"/>
      <c r="Z72" s="30"/>
      <c r="AA72" s="25"/>
    </row>
    <row r="73" spans="1:27">
      <c r="A73" s="39"/>
      <c r="B73" s="13"/>
      <c r="C73" s="34"/>
      <c r="D73" s="33"/>
      <c r="E73" s="33"/>
      <c r="F73" s="35"/>
      <c r="G73" s="36"/>
      <c r="H73" s="33"/>
      <c r="I73" s="33"/>
      <c r="J73" s="37"/>
      <c r="K73" s="36"/>
      <c r="L73" s="33"/>
      <c r="M73" s="33"/>
      <c r="N73" s="33"/>
      <c r="O73" s="33"/>
      <c r="P73" s="37"/>
      <c r="Q73" s="36"/>
      <c r="R73" s="33"/>
      <c r="S73" s="33"/>
      <c r="T73" s="33"/>
      <c r="U73" s="37"/>
      <c r="V73" s="24"/>
      <c r="W73" s="15"/>
      <c r="X73" s="21"/>
      <c r="Y73" s="38"/>
      <c r="Z73" s="30"/>
      <c r="AA73" s="25"/>
    </row>
    <row r="74" spans="1:27">
      <c r="A74" s="39"/>
      <c r="B74" s="13"/>
      <c r="C74" s="34"/>
      <c r="D74" s="33"/>
      <c r="E74" s="33"/>
      <c r="F74" s="35"/>
      <c r="G74" s="36"/>
      <c r="H74" s="33"/>
      <c r="I74" s="33"/>
      <c r="J74" s="37"/>
      <c r="K74" s="36"/>
      <c r="L74" s="33"/>
      <c r="M74" s="33"/>
      <c r="N74" s="33"/>
      <c r="O74" s="33"/>
      <c r="P74" s="37"/>
      <c r="Q74" s="36"/>
      <c r="R74" s="33"/>
      <c r="S74" s="33"/>
      <c r="T74" s="33"/>
      <c r="U74" s="37"/>
      <c r="V74" s="24"/>
      <c r="W74" s="15"/>
      <c r="X74" s="21"/>
      <c r="Y74" s="38"/>
      <c r="Z74" s="30"/>
      <c r="AA74" s="25"/>
    </row>
    <row r="75" spans="1:27">
      <c r="A75" s="39"/>
      <c r="B75" s="13"/>
      <c r="C75" s="34"/>
      <c r="D75" s="33"/>
      <c r="E75" s="33"/>
      <c r="F75" s="35"/>
      <c r="G75" s="36"/>
      <c r="H75" s="33"/>
      <c r="I75" s="33"/>
      <c r="J75" s="37"/>
      <c r="K75" s="36"/>
      <c r="L75" s="33"/>
      <c r="M75" s="33"/>
      <c r="N75" s="33"/>
      <c r="O75" s="33"/>
      <c r="P75" s="37"/>
      <c r="Q75" s="36"/>
      <c r="R75" s="33"/>
      <c r="S75" s="33"/>
      <c r="T75" s="33"/>
      <c r="U75" s="37"/>
      <c r="V75" s="24"/>
      <c r="W75" s="15"/>
      <c r="X75" s="21"/>
      <c r="Y75" s="38"/>
      <c r="Z75" s="30"/>
      <c r="AA75" s="25"/>
    </row>
    <row r="76" spans="1:27">
      <c r="A76" s="39"/>
      <c r="B76" s="13"/>
      <c r="C76" s="34"/>
      <c r="D76" s="33"/>
      <c r="E76" s="33"/>
      <c r="F76" s="35"/>
      <c r="G76" s="36"/>
      <c r="H76" s="33"/>
      <c r="I76" s="33"/>
      <c r="J76" s="37"/>
      <c r="K76" s="36"/>
      <c r="L76" s="33"/>
      <c r="M76" s="33"/>
      <c r="N76" s="33"/>
      <c r="O76" s="33"/>
      <c r="P76" s="37"/>
      <c r="Q76" s="36"/>
      <c r="R76" s="33"/>
      <c r="S76" s="33"/>
      <c r="T76" s="33"/>
      <c r="U76" s="37"/>
      <c r="V76" s="24"/>
      <c r="W76" s="15"/>
      <c r="X76" s="21"/>
      <c r="Y76" s="38"/>
      <c r="Z76" s="30"/>
      <c r="AA76" s="25"/>
    </row>
    <row r="77" spans="1:27">
      <c r="A77" s="39"/>
      <c r="B77" s="13"/>
      <c r="C77" s="34"/>
      <c r="D77" s="33"/>
      <c r="E77" s="33"/>
      <c r="F77" s="35"/>
      <c r="G77" s="36"/>
      <c r="H77" s="33"/>
      <c r="I77" s="33"/>
      <c r="J77" s="37"/>
      <c r="K77" s="36"/>
      <c r="L77" s="33"/>
      <c r="M77" s="33"/>
      <c r="N77" s="33"/>
      <c r="O77" s="33"/>
      <c r="P77" s="37"/>
      <c r="Q77" s="36"/>
      <c r="R77" s="33"/>
      <c r="S77" s="33"/>
      <c r="T77" s="33"/>
      <c r="U77" s="37"/>
      <c r="V77" s="24"/>
      <c r="W77" s="15"/>
      <c r="X77" s="21"/>
      <c r="Y77" s="38"/>
      <c r="Z77" s="30"/>
      <c r="AA77" s="25"/>
    </row>
    <row r="78" spans="1:27">
      <c r="A78" s="39"/>
      <c r="B78" s="13"/>
      <c r="C78" s="34"/>
      <c r="D78" s="33"/>
      <c r="E78" s="33"/>
      <c r="F78" s="35"/>
      <c r="G78" s="36"/>
      <c r="H78" s="33"/>
      <c r="I78" s="33"/>
      <c r="J78" s="37"/>
      <c r="K78" s="36"/>
      <c r="L78" s="33"/>
      <c r="M78" s="33"/>
      <c r="N78" s="33"/>
      <c r="O78" s="33"/>
      <c r="P78" s="37"/>
      <c r="Q78" s="36"/>
      <c r="R78" s="33"/>
      <c r="S78" s="33"/>
      <c r="T78" s="33"/>
      <c r="U78" s="37"/>
      <c r="V78" s="24"/>
      <c r="W78" s="15"/>
      <c r="X78" s="21"/>
      <c r="Y78" s="38"/>
      <c r="Z78" s="30"/>
      <c r="AA78" s="25"/>
    </row>
    <row r="79" spans="1:27">
      <c r="A79" s="39"/>
      <c r="B79" s="13"/>
      <c r="C79" s="34"/>
      <c r="D79" s="33"/>
      <c r="E79" s="33"/>
      <c r="F79" s="35"/>
      <c r="G79" s="36"/>
      <c r="H79" s="33"/>
      <c r="I79" s="33"/>
      <c r="J79" s="37"/>
      <c r="K79" s="36"/>
      <c r="L79" s="33"/>
      <c r="M79" s="33"/>
      <c r="N79" s="33"/>
      <c r="O79" s="33"/>
      <c r="P79" s="37"/>
      <c r="Q79" s="36"/>
      <c r="R79" s="33"/>
      <c r="S79" s="33"/>
      <c r="T79" s="33"/>
      <c r="U79" s="37"/>
      <c r="V79" s="24"/>
      <c r="W79" s="15"/>
      <c r="X79" s="21"/>
      <c r="Y79" s="38"/>
      <c r="Z79" s="30"/>
      <c r="AA79" s="25"/>
    </row>
    <row r="80" spans="1:27">
      <c r="A80" s="39"/>
      <c r="B80" s="13"/>
      <c r="C80" s="34"/>
      <c r="D80" s="33"/>
      <c r="E80" s="33"/>
      <c r="F80" s="35"/>
      <c r="G80" s="36"/>
      <c r="H80" s="33"/>
      <c r="I80" s="33"/>
      <c r="J80" s="37"/>
      <c r="K80" s="36"/>
      <c r="L80" s="33"/>
      <c r="M80" s="33"/>
      <c r="N80" s="33"/>
      <c r="O80" s="33"/>
      <c r="P80" s="37"/>
      <c r="Q80" s="36"/>
      <c r="R80" s="33"/>
      <c r="S80" s="33"/>
      <c r="T80" s="33"/>
      <c r="U80" s="37"/>
      <c r="V80" s="24"/>
      <c r="W80" s="15"/>
      <c r="X80" s="21"/>
      <c r="Y80" s="38"/>
      <c r="Z80" s="30"/>
      <c r="AA80" s="25"/>
    </row>
    <row r="81" spans="1:27">
      <c r="A81" s="39"/>
      <c r="B81" s="13"/>
      <c r="C81" s="34"/>
      <c r="D81" s="33"/>
      <c r="E81" s="33"/>
      <c r="F81" s="35"/>
      <c r="G81" s="36"/>
      <c r="H81" s="33"/>
      <c r="I81" s="33"/>
      <c r="J81" s="37"/>
      <c r="K81" s="36"/>
      <c r="L81" s="33"/>
      <c r="M81" s="33"/>
      <c r="N81" s="33"/>
      <c r="O81" s="33"/>
      <c r="P81" s="37"/>
      <c r="Q81" s="36"/>
      <c r="R81" s="33"/>
      <c r="S81" s="33"/>
      <c r="T81" s="33"/>
      <c r="U81" s="37"/>
      <c r="V81" s="24"/>
      <c r="W81" s="15"/>
      <c r="X81" s="21"/>
      <c r="Y81" s="38"/>
      <c r="Z81" s="30"/>
      <c r="AA81" s="25"/>
    </row>
    <row r="82" spans="1:27">
      <c r="A82" s="39"/>
      <c r="B82" s="13"/>
      <c r="C82" s="34"/>
      <c r="D82" s="33"/>
      <c r="E82" s="33"/>
      <c r="F82" s="35"/>
      <c r="G82" s="36"/>
      <c r="H82" s="33"/>
      <c r="I82" s="33"/>
      <c r="J82" s="37"/>
      <c r="K82" s="36"/>
      <c r="L82" s="33"/>
      <c r="M82" s="33"/>
      <c r="N82" s="33"/>
      <c r="O82" s="33"/>
      <c r="P82" s="37"/>
      <c r="Q82" s="36"/>
      <c r="R82" s="33"/>
      <c r="S82" s="33"/>
      <c r="T82" s="33"/>
      <c r="U82" s="37"/>
      <c r="V82" s="24"/>
      <c r="W82" s="15"/>
      <c r="X82" s="21"/>
      <c r="Y82" s="38"/>
      <c r="Z82" s="30"/>
      <c r="AA82" s="25"/>
    </row>
    <row r="83" spans="1:27">
      <c r="A83" s="39"/>
      <c r="B83" s="13"/>
      <c r="C83" s="34"/>
      <c r="D83" s="33"/>
      <c r="E83" s="33"/>
      <c r="F83" s="35"/>
      <c r="G83" s="36"/>
      <c r="H83" s="33"/>
      <c r="I83" s="33"/>
      <c r="J83" s="37"/>
      <c r="K83" s="36"/>
      <c r="L83" s="33"/>
      <c r="M83" s="33"/>
      <c r="N83" s="33"/>
      <c r="O83" s="33"/>
      <c r="P83" s="37"/>
      <c r="Q83" s="36"/>
      <c r="R83" s="33"/>
      <c r="S83" s="33"/>
      <c r="T83" s="33"/>
      <c r="U83" s="37"/>
      <c r="V83" s="24"/>
      <c r="W83" s="15"/>
      <c r="X83" s="21"/>
      <c r="Y83" s="38"/>
      <c r="Z83" s="30"/>
      <c r="AA83" s="25"/>
    </row>
    <row r="84" spans="1:27">
      <c r="A84" s="39"/>
      <c r="B84" s="13"/>
      <c r="C84" s="34"/>
      <c r="D84" s="33"/>
      <c r="E84" s="33"/>
      <c r="F84" s="35"/>
      <c r="G84" s="36"/>
      <c r="H84" s="33"/>
      <c r="I84" s="33"/>
      <c r="J84" s="37"/>
      <c r="K84" s="36"/>
      <c r="L84" s="33"/>
      <c r="M84" s="33"/>
      <c r="N84" s="33"/>
      <c r="O84" s="33"/>
      <c r="P84" s="37"/>
      <c r="Q84" s="36"/>
      <c r="R84" s="33"/>
      <c r="S84" s="33"/>
      <c r="T84" s="33"/>
      <c r="U84" s="37"/>
      <c r="V84" s="24"/>
      <c r="W84" s="15"/>
      <c r="X84" s="21"/>
      <c r="Y84" s="38"/>
      <c r="Z84" s="30"/>
      <c r="AA84" s="25"/>
    </row>
    <row r="85" spans="1:27">
      <c r="A85" s="39"/>
      <c r="B85" s="13"/>
      <c r="C85" s="34"/>
      <c r="D85" s="33"/>
      <c r="E85" s="33"/>
      <c r="F85" s="35"/>
      <c r="G85" s="36"/>
      <c r="H85" s="33"/>
      <c r="I85" s="33"/>
      <c r="J85" s="37"/>
      <c r="K85" s="36"/>
      <c r="L85" s="33"/>
      <c r="M85" s="33"/>
      <c r="N85" s="33"/>
      <c r="O85" s="33"/>
      <c r="P85" s="37"/>
      <c r="Q85" s="36"/>
      <c r="R85" s="33"/>
      <c r="S85" s="33"/>
      <c r="T85" s="33"/>
      <c r="U85" s="37"/>
      <c r="V85" s="24"/>
      <c r="W85" s="15"/>
      <c r="X85" s="21"/>
      <c r="Y85" s="38"/>
      <c r="Z85" s="30"/>
      <c r="AA85" s="25"/>
    </row>
    <row r="86" spans="1:27">
      <c r="A86" s="39"/>
      <c r="B86" s="13"/>
      <c r="C86" s="34"/>
      <c r="D86" s="33"/>
      <c r="E86" s="33"/>
      <c r="F86" s="35"/>
      <c r="G86" s="36"/>
      <c r="H86" s="33"/>
      <c r="I86" s="33"/>
      <c r="J86" s="37"/>
      <c r="K86" s="36"/>
      <c r="L86" s="33"/>
      <c r="M86" s="33"/>
      <c r="N86" s="33"/>
      <c r="O86" s="33"/>
      <c r="P86" s="37"/>
      <c r="Q86" s="36"/>
      <c r="R86" s="33"/>
      <c r="S86" s="33"/>
      <c r="T86" s="33"/>
      <c r="U86" s="37"/>
      <c r="V86" s="24"/>
      <c r="W86" s="15"/>
      <c r="X86" s="21"/>
      <c r="Y86" s="38"/>
      <c r="Z86" s="30"/>
      <c r="AA86" s="25"/>
    </row>
    <row r="87" spans="1:27">
      <c r="A87" s="39"/>
      <c r="B87" s="13"/>
      <c r="C87" s="34"/>
      <c r="D87" s="33"/>
      <c r="E87" s="33"/>
      <c r="F87" s="35"/>
      <c r="G87" s="36"/>
      <c r="H87" s="33"/>
      <c r="I87" s="33"/>
      <c r="J87" s="37"/>
      <c r="K87" s="36"/>
      <c r="L87" s="33"/>
      <c r="M87" s="33"/>
      <c r="N87" s="33"/>
      <c r="O87" s="33"/>
      <c r="P87" s="37"/>
      <c r="Q87" s="36"/>
      <c r="R87" s="33"/>
      <c r="S87" s="33"/>
      <c r="T87" s="33"/>
      <c r="U87" s="37"/>
      <c r="V87" s="24"/>
      <c r="W87" s="15"/>
      <c r="X87" s="21"/>
      <c r="Y87" s="38"/>
      <c r="Z87" s="30"/>
      <c r="AA87" s="25"/>
    </row>
    <row r="88" spans="1:27">
      <c r="A88" s="114"/>
      <c r="B88" s="116"/>
      <c r="C88" s="118"/>
      <c r="D88" s="120"/>
      <c r="E88" s="120"/>
      <c r="F88" s="122"/>
      <c r="G88" s="36"/>
      <c r="H88" s="33"/>
      <c r="I88" s="33"/>
      <c r="J88" s="37"/>
      <c r="K88" s="36"/>
      <c r="L88" s="33"/>
      <c r="M88" s="33"/>
      <c r="N88" s="33"/>
      <c r="O88" s="33"/>
      <c r="P88" s="37"/>
      <c r="Q88" s="36"/>
      <c r="R88" s="33"/>
      <c r="S88" s="33"/>
      <c r="T88" s="33"/>
      <c r="U88" s="37"/>
      <c r="V88" s="24"/>
      <c r="W88" s="15"/>
      <c r="X88" s="21"/>
      <c r="Y88" s="38"/>
      <c r="Z88" s="30"/>
      <c r="AA88" s="25"/>
    </row>
    <row r="89" spans="1:27">
      <c r="A89" s="115"/>
      <c r="B89" s="117"/>
      <c r="C89" s="119"/>
      <c r="D89" s="121"/>
      <c r="E89" s="121"/>
      <c r="F89" s="123"/>
      <c r="G89" s="36"/>
      <c r="H89" s="33"/>
      <c r="I89" s="33"/>
      <c r="J89" s="37"/>
      <c r="K89" s="36"/>
      <c r="L89" s="33"/>
      <c r="M89" s="33"/>
      <c r="N89" s="33"/>
      <c r="O89" s="33"/>
      <c r="P89" s="37"/>
      <c r="Q89" s="36"/>
      <c r="R89" s="33"/>
      <c r="S89" s="33"/>
      <c r="T89" s="33"/>
      <c r="U89" s="37"/>
      <c r="V89" s="24"/>
      <c r="W89" s="15"/>
      <c r="X89" s="21"/>
      <c r="Y89" s="38"/>
      <c r="Z89" s="30"/>
      <c r="AA89" s="25"/>
    </row>
    <row r="90" spans="1:27">
      <c r="A90" s="39"/>
      <c r="B90" s="13"/>
      <c r="C90" s="34"/>
      <c r="D90" s="33"/>
      <c r="E90" s="33"/>
      <c r="F90" s="35"/>
      <c r="G90" s="36"/>
      <c r="H90" s="33"/>
      <c r="I90" s="33"/>
      <c r="J90" s="37"/>
      <c r="K90" s="36"/>
      <c r="L90" s="33"/>
      <c r="M90" s="33"/>
      <c r="N90" s="33"/>
      <c r="O90" s="33"/>
      <c r="P90" s="37"/>
      <c r="Q90" s="36"/>
      <c r="R90" s="33"/>
      <c r="S90" s="33"/>
      <c r="T90" s="33"/>
      <c r="U90" s="37"/>
      <c r="V90" s="24"/>
      <c r="W90" s="15"/>
      <c r="X90" s="21"/>
      <c r="Y90" s="38"/>
      <c r="Z90" s="30"/>
      <c r="AA90" s="25"/>
    </row>
    <row r="91" spans="1:27">
      <c r="A91" s="39"/>
      <c r="B91" s="13"/>
      <c r="C91" s="34"/>
      <c r="D91" s="33"/>
      <c r="E91" s="33"/>
      <c r="F91" s="35"/>
      <c r="G91" s="36"/>
      <c r="H91" s="33"/>
      <c r="I91" s="33"/>
      <c r="J91" s="37"/>
      <c r="K91" s="36"/>
      <c r="L91" s="33"/>
      <c r="M91" s="33"/>
      <c r="N91" s="33"/>
      <c r="O91" s="33"/>
      <c r="P91" s="37"/>
      <c r="Q91" s="36"/>
      <c r="R91" s="33"/>
      <c r="S91" s="33"/>
      <c r="T91" s="33"/>
      <c r="U91" s="37"/>
      <c r="V91" s="24"/>
      <c r="W91" s="15"/>
      <c r="X91" s="21"/>
      <c r="Y91" s="38"/>
      <c r="Z91" s="30"/>
      <c r="AA91" s="25"/>
    </row>
    <row r="92" spans="1:27">
      <c r="A92" s="39"/>
      <c r="B92" s="13"/>
      <c r="C92" s="34"/>
      <c r="D92" s="33"/>
      <c r="E92" s="33"/>
      <c r="F92" s="35"/>
      <c r="G92" s="36"/>
      <c r="H92" s="33"/>
      <c r="I92" s="33"/>
      <c r="J92" s="37"/>
      <c r="K92" s="36"/>
      <c r="L92" s="33"/>
      <c r="M92" s="33"/>
      <c r="N92" s="33"/>
      <c r="O92" s="33"/>
      <c r="P92" s="37"/>
      <c r="Q92" s="36"/>
      <c r="R92" s="33"/>
      <c r="S92" s="33"/>
      <c r="T92" s="33"/>
      <c r="U92" s="37"/>
      <c r="V92" s="24"/>
      <c r="W92" s="15"/>
      <c r="X92" s="21"/>
      <c r="Y92" s="38"/>
      <c r="Z92" s="30"/>
      <c r="AA92" s="25"/>
    </row>
    <row r="93" spans="1:27">
      <c r="A93" s="39"/>
      <c r="B93" s="13"/>
      <c r="C93" s="34"/>
      <c r="D93" s="33"/>
      <c r="E93" s="33"/>
      <c r="F93" s="35"/>
      <c r="G93" s="36"/>
      <c r="H93" s="33"/>
      <c r="I93" s="33"/>
      <c r="J93" s="37"/>
      <c r="K93" s="36"/>
      <c r="L93" s="33"/>
      <c r="M93" s="33"/>
      <c r="N93" s="33"/>
      <c r="O93" s="33"/>
      <c r="P93" s="37"/>
      <c r="Q93" s="36"/>
      <c r="R93" s="33"/>
      <c r="S93" s="33"/>
      <c r="T93" s="33"/>
      <c r="U93" s="37"/>
      <c r="V93" s="24"/>
      <c r="W93" s="15"/>
      <c r="X93" s="21"/>
      <c r="Y93" s="38"/>
      <c r="Z93" s="30"/>
      <c r="AA93" s="25"/>
    </row>
    <row r="94" spans="1:27">
      <c r="A94" s="39"/>
      <c r="B94" s="13"/>
      <c r="C94" s="34"/>
      <c r="D94" s="33"/>
      <c r="E94" s="33"/>
      <c r="F94" s="35"/>
      <c r="G94" s="36"/>
      <c r="H94" s="33"/>
      <c r="I94" s="33"/>
      <c r="J94" s="37"/>
      <c r="K94" s="36"/>
      <c r="L94" s="33"/>
      <c r="M94" s="33"/>
      <c r="N94" s="33"/>
      <c r="O94" s="33"/>
      <c r="P94" s="37"/>
      <c r="Q94" s="36"/>
      <c r="R94" s="33"/>
      <c r="S94" s="33"/>
      <c r="T94" s="33"/>
      <c r="U94" s="37"/>
      <c r="V94" s="24"/>
      <c r="W94" s="15"/>
      <c r="X94" s="21"/>
      <c r="Y94" s="38"/>
      <c r="Z94" s="30"/>
      <c r="AA94" s="25"/>
    </row>
    <row r="95" spans="1:27">
      <c r="A95" s="39"/>
      <c r="B95" s="13"/>
      <c r="C95" s="34"/>
      <c r="D95" s="33"/>
      <c r="E95" s="33"/>
      <c r="F95" s="35"/>
      <c r="G95" s="36"/>
      <c r="H95" s="33"/>
      <c r="I95" s="33"/>
      <c r="J95" s="37"/>
      <c r="K95" s="36"/>
      <c r="L95" s="33"/>
      <c r="M95" s="33"/>
      <c r="N95" s="33"/>
      <c r="O95" s="33"/>
      <c r="P95" s="37"/>
      <c r="Q95" s="36"/>
      <c r="R95" s="33"/>
      <c r="S95" s="33"/>
      <c r="T95" s="33"/>
      <c r="U95" s="37"/>
      <c r="V95" s="24"/>
      <c r="W95" s="15"/>
      <c r="X95" s="21"/>
      <c r="Y95" s="38"/>
      <c r="Z95" s="30"/>
      <c r="AA95" s="25"/>
    </row>
    <row r="96" spans="1:27">
      <c r="A96" s="39"/>
      <c r="B96" s="13"/>
      <c r="C96" s="34"/>
      <c r="D96" s="33"/>
      <c r="E96" s="33"/>
      <c r="F96" s="35"/>
      <c r="G96" s="36"/>
      <c r="H96" s="33"/>
      <c r="I96" s="33"/>
      <c r="J96" s="37"/>
      <c r="K96" s="36"/>
      <c r="L96" s="33"/>
      <c r="M96" s="33"/>
      <c r="N96" s="33"/>
      <c r="O96" s="33"/>
      <c r="P96" s="37"/>
      <c r="Q96" s="36"/>
      <c r="R96" s="33"/>
      <c r="S96" s="33"/>
      <c r="T96" s="33"/>
      <c r="U96" s="37"/>
      <c r="V96" s="24"/>
      <c r="W96" s="15"/>
      <c r="X96" s="21"/>
      <c r="Y96" s="38"/>
      <c r="Z96" s="30"/>
      <c r="AA96" s="25"/>
    </row>
    <row r="97" spans="1:27">
      <c r="A97" s="39"/>
      <c r="B97" s="13"/>
      <c r="C97" s="34"/>
      <c r="D97" s="33"/>
      <c r="E97" s="33"/>
      <c r="F97" s="35"/>
      <c r="G97" s="36"/>
      <c r="H97" s="33"/>
      <c r="I97" s="33"/>
      <c r="J97" s="37"/>
      <c r="K97" s="36"/>
      <c r="L97" s="33"/>
      <c r="M97" s="33"/>
      <c r="N97" s="33"/>
      <c r="O97" s="33"/>
      <c r="P97" s="37"/>
      <c r="Q97" s="36"/>
      <c r="R97" s="33"/>
      <c r="S97" s="33"/>
      <c r="T97" s="33"/>
      <c r="U97" s="37"/>
      <c r="V97" s="24"/>
      <c r="W97" s="15"/>
      <c r="X97" s="21"/>
      <c r="Y97" s="38"/>
      <c r="Z97" s="30"/>
      <c r="AA97" s="25"/>
    </row>
    <row r="98" spans="1:27">
      <c r="A98" s="39"/>
      <c r="B98" s="13"/>
      <c r="C98" s="34"/>
      <c r="D98" s="33"/>
      <c r="E98" s="33"/>
      <c r="F98" s="35"/>
      <c r="G98" s="36"/>
      <c r="H98" s="33"/>
      <c r="I98" s="33"/>
      <c r="J98" s="37"/>
      <c r="K98" s="36"/>
      <c r="L98" s="33"/>
      <c r="M98" s="33"/>
      <c r="N98" s="33"/>
      <c r="O98" s="33"/>
      <c r="P98" s="37"/>
      <c r="Q98" s="36"/>
      <c r="R98" s="33"/>
      <c r="S98" s="33"/>
      <c r="T98" s="33"/>
      <c r="U98" s="37"/>
      <c r="V98" s="24"/>
      <c r="W98" s="15"/>
      <c r="X98" s="21"/>
      <c r="Y98" s="38"/>
      <c r="Z98" s="30"/>
      <c r="AA98" s="25"/>
    </row>
    <row r="99" spans="1:27">
      <c r="A99" s="39"/>
      <c r="B99" s="13"/>
      <c r="C99" s="34"/>
      <c r="D99" s="33"/>
      <c r="E99" s="33"/>
      <c r="F99" s="35"/>
      <c r="G99" s="36"/>
      <c r="H99" s="33"/>
      <c r="I99" s="33"/>
      <c r="J99" s="37"/>
      <c r="K99" s="36"/>
      <c r="L99" s="33"/>
      <c r="M99" s="33"/>
      <c r="N99" s="33"/>
      <c r="O99" s="33"/>
      <c r="P99" s="37"/>
      <c r="Q99" s="36"/>
      <c r="R99" s="33"/>
      <c r="S99" s="33"/>
      <c r="T99" s="33"/>
      <c r="U99" s="37"/>
      <c r="V99" s="24"/>
      <c r="W99" s="15"/>
      <c r="X99" s="21"/>
      <c r="Y99" s="38"/>
      <c r="Z99" s="30"/>
      <c r="AA99" s="25"/>
    </row>
    <row r="100" spans="1:27">
      <c r="A100" s="39"/>
      <c r="B100" s="13"/>
      <c r="C100" s="34"/>
      <c r="D100" s="33"/>
      <c r="E100" s="33"/>
      <c r="F100" s="35"/>
      <c r="G100" s="36"/>
      <c r="H100" s="33"/>
      <c r="I100" s="33"/>
      <c r="J100" s="37"/>
      <c r="K100" s="36"/>
      <c r="L100" s="33"/>
      <c r="M100" s="33"/>
      <c r="N100" s="33"/>
      <c r="O100" s="33"/>
      <c r="P100" s="37"/>
      <c r="Q100" s="36"/>
      <c r="R100" s="33"/>
      <c r="S100" s="33"/>
      <c r="T100" s="33"/>
      <c r="U100" s="37"/>
      <c r="V100" s="24"/>
      <c r="W100" s="15"/>
      <c r="X100" s="21"/>
      <c r="Y100" s="38"/>
      <c r="Z100" s="30"/>
      <c r="AA100" s="25"/>
    </row>
    <row r="101" spans="1:27">
      <c r="A101" s="39"/>
      <c r="B101" s="13"/>
      <c r="C101" s="34"/>
      <c r="D101" s="33"/>
      <c r="E101" s="33"/>
      <c r="F101" s="35"/>
      <c r="G101" s="36"/>
      <c r="H101" s="33"/>
      <c r="I101" s="33"/>
      <c r="J101" s="37"/>
      <c r="K101" s="36"/>
      <c r="L101" s="33"/>
      <c r="M101" s="33"/>
      <c r="N101" s="33"/>
      <c r="O101" s="33"/>
      <c r="P101" s="37"/>
      <c r="Q101" s="36"/>
      <c r="R101" s="33"/>
      <c r="S101" s="33"/>
      <c r="T101" s="33"/>
      <c r="U101" s="37"/>
      <c r="V101" s="24"/>
      <c r="W101" s="15"/>
      <c r="X101" s="21"/>
      <c r="Y101" s="38"/>
      <c r="Z101" s="30"/>
      <c r="AA101" s="25"/>
    </row>
    <row r="102" spans="1:27">
      <c r="A102" s="39"/>
      <c r="B102" s="13"/>
      <c r="C102" s="34"/>
      <c r="D102" s="33"/>
      <c r="E102" s="33"/>
      <c r="F102" s="35"/>
      <c r="G102" s="36"/>
      <c r="H102" s="33"/>
      <c r="I102" s="33"/>
      <c r="J102" s="37"/>
      <c r="K102" s="36"/>
      <c r="L102" s="33"/>
      <c r="M102" s="33"/>
      <c r="N102" s="33"/>
      <c r="O102" s="33"/>
      <c r="P102" s="37"/>
      <c r="Q102" s="36"/>
      <c r="R102" s="33"/>
      <c r="S102" s="33"/>
      <c r="T102" s="33"/>
      <c r="U102" s="37"/>
      <c r="V102" s="24"/>
      <c r="W102" s="15"/>
      <c r="X102" s="21"/>
      <c r="Y102" s="38"/>
      <c r="Z102" s="30"/>
      <c r="AA102" s="25"/>
    </row>
    <row r="103" spans="1:27">
      <c r="A103" s="39"/>
      <c r="B103" s="13"/>
      <c r="C103" s="34"/>
      <c r="D103" s="33"/>
      <c r="E103" s="33"/>
      <c r="F103" s="35"/>
      <c r="G103" s="36"/>
      <c r="H103" s="33"/>
      <c r="I103" s="33"/>
      <c r="J103" s="37"/>
      <c r="K103" s="36"/>
      <c r="L103" s="33"/>
      <c r="M103" s="33"/>
      <c r="N103" s="33"/>
      <c r="O103" s="33"/>
      <c r="P103" s="37"/>
      <c r="Q103" s="36"/>
      <c r="R103" s="33"/>
      <c r="S103" s="33"/>
      <c r="T103" s="33"/>
      <c r="U103" s="37"/>
      <c r="V103" s="24"/>
      <c r="W103" s="15"/>
      <c r="X103" s="21"/>
      <c r="Y103" s="38"/>
      <c r="Z103" s="30"/>
      <c r="AA103" s="25"/>
    </row>
    <row r="104" spans="1:27">
      <c r="A104" s="39"/>
      <c r="B104" s="13"/>
      <c r="C104" s="34"/>
      <c r="D104" s="33"/>
      <c r="E104" s="33"/>
      <c r="F104" s="35"/>
      <c r="G104" s="36"/>
      <c r="H104" s="33"/>
      <c r="I104" s="33"/>
      <c r="J104" s="37"/>
      <c r="K104" s="36"/>
      <c r="L104" s="33"/>
      <c r="M104" s="33"/>
      <c r="N104" s="33"/>
      <c r="O104" s="33"/>
      <c r="P104" s="37"/>
      <c r="Q104" s="36"/>
      <c r="R104" s="33"/>
      <c r="S104" s="33"/>
      <c r="T104" s="33"/>
      <c r="U104" s="37"/>
      <c r="V104" s="24"/>
      <c r="W104" s="15"/>
      <c r="X104" s="21"/>
      <c r="Y104" s="38"/>
      <c r="Z104" s="30"/>
      <c r="AA104" s="25"/>
    </row>
    <row r="105" spans="1:27">
      <c r="A105" s="39"/>
      <c r="B105" s="13"/>
      <c r="C105" s="34"/>
      <c r="D105" s="33"/>
      <c r="E105" s="33"/>
      <c r="F105" s="35"/>
      <c r="G105" s="36"/>
      <c r="H105" s="33"/>
      <c r="I105" s="33"/>
      <c r="J105" s="37"/>
      <c r="K105" s="36"/>
      <c r="L105" s="33"/>
      <c r="M105" s="33"/>
      <c r="N105" s="33"/>
      <c r="O105" s="33"/>
      <c r="P105" s="37"/>
      <c r="Q105" s="36"/>
      <c r="R105" s="33"/>
      <c r="S105" s="33"/>
      <c r="T105" s="33"/>
      <c r="U105" s="37"/>
      <c r="V105" s="24"/>
      <c r="W105" s="15"/>
      <c r="X105" s="21"/>
      <c r="Y105" s="38"/>
      <c r="Z105" s="30"/>
      <c r="AA105" s="25"/>
    </row>
    <row r="106" spans="1:27">
      <c r="A106" s="39"/>
      <c r="B106" s="13"/>
      <c r="C106" s="34"/>
      <c r="D106" s="33"/>
      <c r="E106" s="33"/>
      <c r="F106" s="35"/>
      <c r="G106" s="36"/>
      <c r="H106" s="33"/>
      <c r="I106" s="33"/>
      <c r="J106" s="37"/>
      <c r="K106" s="36"/>
      <c r="L106" s="33"/>
      <c r="M106" s="33"/>
      <c r="N106" s="33"/>
      <c r="O106" s="33"/>
      <c r="P106" s="37"/>
      <c r="Q106" s="36"/>
      <c r="R106" s="33"/>
      <c r="S106" s="33"/>
      <c r="T106" s="33"/>
      <c r="U106" s="37"/>
      <c r="V106" s="24"/>
      <c r="W106" s="15"/>
      <c r="X106" s="21"/>
      <c r="Y106" s="38"/>
      <c r="Z106" s="30"/>
      <c r="AA106" s="25"/>
    </row>
    <row r="107" spans="1:27">
      <c r="A107" s="39"/>
      <c r="B107" s="13"/>
      <c r="C107" s="34"/>
      <c r="D107" s="33"/>
      <c r="E107" s="33"/>
      <c r="F107" s="35"/>
      <c r="G107" s="36"/>
      <c r="H107" s="33"/>
      <c r="I107" s="33"/>
      <c r="J107" s="37"/>
      <c r="K107" s="36"/>
      <c r="L107" s="33"/>
      <c r="M107" s="33"/>
      <c r="N107" s="33"/>
      <c r="O107" s="33"/>
      <c r="P107" s="37"/>
      <c r="Q107" s="36"/>
      <c r="R107" s="33"/>
      <c r="S107" s="33"/>
      <c r="T107" s="33"/>
      <c r="U107" s="37"/>
      <c r="V107" s="24"/>
      <c r="W107" s="15"/>
      <c r="X107" s="21"/>
      <c r="Y107" s="38"/>
      <c r="Z107" s="30"/>
      <c r="AA107" s="25"/>
    </row>
    <row r="108" spans="1:27">
      <c r="A108" s="39"/>
      <c r="B108" s="13"/>
      <c r="C108" s="34"/>
      <c r="D108" s="33"/>
      <c r="E108" s="33"/>
      <c r="F108" s="35"/>
      <c r="G108" s="36"/>
      <c r="H108" s="33"/>
      <c r="I108" s="33"/>
      <c r="J108" s="37"/>
      <c r="K108" s="36"/>
      <c r="L108" s="33"/>
      <c r="M108" s="33"/>
      <c r="N108" s="33"/>
      <c r="O108" s="33"/>
      <c r="P108" s="37"/>
      <c r="Q108" s="36"/>
      <c r="R108" s="33"/>
      <c r="S108" s="33"/>
      <c r="T108" s="33"/>
      <c r="U108" s="37"/>
      <c r="V108" s="24"/>
      <c r="W108" s="15"/>
      <c r="X108" s="21"/>
      <c r="Y108" s="38"/>
      <c r="Z108" s="30"/>
      <c r="AA108" s="25"/>
    </row>
    <row r="109" spans="1:27">
      <c r="A109" s="39"/>
      <c r="B109" s="13"/>
      <c r="C109" s="34"/>
      <c r="D109" s="33"/>
      <c r="E109" s="33"/>
      <c r="F109" s="35"/>
      <c r="G109" s="36"/>
      <c r="H109" s="33"/>
      <c r="I109" s="33"/>
      <c r="J109" s="37"/>
      <c r="K109" s="36"/>
      <c r="L109" s="33"/>
      <c r="M109" s="33"/>
      <c r="N109" s="33"/>
      <c r="O109" s="33"/>
      <c r="P109" s="37"/>
      <c r="Q109" s="36"/>
      <c r="R109" s="33"/>
      <c r="S109" s="33"/>
      <c r="T109" s="33"/>
      <c r="U109" s="37"/>
      <c r="V109" s="24"/>
      <c r="W109" s="15"/>
      <c r="X109" s="21"/>
      <c r="Y109" s="38"/>
      <c r="Z109" s="30"/>
      <c r="AA109" s="25"/>
    </row>
    <row r="110" spans="1:27">
      <c r="A110" s="39"/>
      <c r="B110" s="13"/>
      <c r="C110" s="34"/>
      <c r="D110" s="33"/>
      <c r="E110" s="33"/>
      <c r="F110" s="35"/>
      <c r="G110" s="36"/>
      <c r="H110" s="33"/>
      <c r="I110" s="33"/>
      <c r="J110" s="37"/>
      <c r="K110" s="36"/>
      <c r="L110" s="33"/>
      <c r="M110" s="33"/>
      <c r="N110" s="33"/>
      <c r="O110" s="33"/>
      <c r="P110" s="37"/>
      <c r="Q110" s="36"/>
      <c r="R110" s="33"/>
      <c r="S110" s="33"/>
      <c r="T110" s="33"/>
      <c r="U110" s="37"/>
      <c r="V110" s="24"/>
      <c r="W110" s="15"/>
      <c r="X110" s="21"/>
      <c r="Y110" s="38"/>
      <c r="Z110" s="30"/>
      <c r="AA110" s="25"/>
    </row>
    <row r="111" spans="1:27">
      <c r="A111" s="39"/>
      <c r="B111" s="13"/>
      <c r="C111" s="34"/>
      <c r="D111" s="33"/>
      <c r="E111" s="33"/>
      <c r="F111" s="35"/>
      <c r="G111" s="36"/>
      <c r="H111" s="33"/>
      <c r="I111" s="33"/>
      <c r="J111" s="37"/>
      <c r="K111" s="36"/>
      <c r="L111" s="33"/>
      <c r="M111" s="33"/>
      <c r="N111" s="33"/>
      <c r="O111" s="33"/>
      <c r="P111" s="37"/>
      <c r="Q111" s="36"/>
      <c r="R111" s="33"/>
      <c r="S111" s="33"/>
      <c r="T111" s="33"/>
      <c r="U111" s="37"/>
      <c r="V111" s="24"/>
      <c r="W111" s="15"/>
      <c r="X111" s="21"/>
      <c r="Y111" s="38"/>
      <c r="Z111" s="30"/>
      <c r="AA111" s="25"/>
    </row>
    <row r="112" spans="1:27">
      <c r="A112" s="39"/>
      <c r="B112" s="13"/>
      <c r="C112" s="34"/>
      <c r="D112" s="33"/>
      <c r="E112" s="33"/>
      <c r="F112" s="35"/>
      <c r="G112" s="36"/>
      <c r="H112" s="33"/>
      <c r="I112" s="33"/>
      <c r="J112" s="37"/>
      <c r="K112" s="36"/>
      <c r="L112" s="33"/>
      <c r="M112" s="33"/>
      <c r="N112" s="33"/>
      <c r="O112" s="33"/>
      <c r="P112" s="37"/>
      <c r="Q112" s="36"/>
      <c r="R112" s="33"/>
      <c r="S112" s="33"/>
      <c r="T112" s="33"/>
      <c r="U112" s="37"/>
      <c r="V112" s="24"/>
      <c r="W112" s="15"/>
      <c r="X112" s="21"/>
      <c r="Y112" s="38"/>
      <c r="Z112" s="30"/>
      <c r="AA112" s="25"/>
    </row>
    <row r="113" spans="1:27">
      <c r="A113" s="39"/>
      <c r="B113" s="13"/>
      <c r="C113" s="34"/>
      <c r="D113" s="33"/>
      <c r="E113" s="33"/>
      <c r="F113" s="35"/>
      <c r="G113" s="36"/>
      <c r="H113" s="33"/>
      <c r="I113" s="33"/>
      <c r="J113" s="37"/>
      <c r="K113" s="36"/>
      <c r="L113" s="33"/>
      <c r="M113" s="33"/>
      <c r="N113" s="33"/>
      <c r="O113" s="33"/>
      <c r="P113" s="37"/>
      <c r="Q113" s="36"/>
      <c r="R113" s="33"/>
      <c r="S113" s="33"/>
      <c r="T113" s="33"/>
      <c r="U113" s="37"/>
      <c r="V113" s="24"/>
      <c r="W113" s="15"/>
      <c r="X113" s="21"/>
      <c r="Y113" s="38"/>
      <c r="Z113" s="30"/>
      <c r="AA113" s="25"/>
    </row>
    <row r="114" spans="1:27">
      <c r="A114" s="39"/>
      <c r="B114" s="13"/>
      <c r="C114" s="34"/>
      <c r="D114" s="33"/>
      <c r="E114" s="33"/>
      <c r="F114" s="35"/>
      <c r="G114" s="36"/>
      <c r="H114" s="33"/>
      <c r="I114" s="33"/>
      <c r="J114" s="37"/>
      <c r="K114" s="36"/>
      <c r="L114" s="33"/>
      <c r="M114" s="33"/>
      <c r="N114" s="33"/>
      <c r="O114" s="33"/>
      <c r="P114" s="37"/>
      <c r="Q114" s="36"/>
      <c r="R114" s="33"/>
      <c r="S114" s="33"/>
      <c r="T114" s="33"/>
      <c r="U114" s="37"/>
      <c r="V114" s="24"/>
      <c r="W114" s="15"/>
      <c r="X114" s="21"/>
      <c r="Y114" s="38"/>
      <c r="Z114" s="30"/>
      <c r="AA114" s="25"/>
    </row>
    <row r="115" spans="1:27">
      <c r="A115" s="39"/>
      <c r="B115" s="13"/>
      <c r="C115" s="34"/>
      <c r="D115" s="33"/>
      <c r="E115" s="33"/>
      <c r="F115" s="35"/>
      <c r="G115" s="36"/>
      <c r="H115" s="33"/>
      <c r="I115" s="33"/>
      <c r="J115" s="37"/>
      <c r="K115" s="36"/>
      <c r="L115" s="33"/>
      <c r="M115" s="33"/>
      <c r="N115" s="33"/>
      <c r="O115" s="33"/>
      <c r="P115" s="37"/>
      <c r="Q115" s="36"/>
      <c r="R115" s="33"/>
      <c r="S115" s="33"/>
      <c r="T115" s="33"/>
      <c r="U115" s="37"/>
      <c r="V115" s="24"/>
      <c r="W115" s="15"/>
      <c r="X115" s="21"/>
      <c r="Y115" s="38"/>
      <c r="Z115" s="30"/>
      <c r="AA115" s="25"/>
    </row>
    <row r="116" spans="1:27">
      <c r="A116" s="39"/>
      <c r="B116" s="13"/>
      <c r="C116" s="34"/>
      <c r="D116" s="33"/>
      <c r="E116" s="33"/>
      <c r="F116" s="35"/>
      <c r="G116" s="36"/>
      <c r="H116" s="33"/>
      <c r="I116" s="33"/>
      <c r="J116" s="37"/>
      <c r="K116" s="36"/>
      <c r="L116" s="33"/>
      <c r="M116" s="33"/>
      <c r="N116" s="33"/>
      <c r="O116" s="33"/>
      <c r="P116" s="37"/>
      <c r="Q116" s="36"/>
      <c r="R116" s="33"/>
      <c r="S116" s="33"/>
      <c r="T116" s="33"/>
      <c r="U116" s="37"/>
      <c r="V116" s="24"/>
      <c r="W116" s="15"/>
      <c r="X116" s="21"/>
      <c r="Y116" s="38"/>
      <c r="Z116" s="30"/>
      <c r="AA116" s="25"/>
    </row>
    <row r="117" spans="1:27">
      <c r="A117" s="39"/>
      <c r="B117" s="13"/>
      <c r="C117" s="34"/>
      <c r="D117" s="33"/>
      <c r="E117" s="33"/>
      <c r="F117" s="35"/>
      <c r="G117" s="36"/>
      <c r="H117" s="33"/>
      <c r="I117" s="33"/>
      <c r="J117" s="37"/>
      <c r="K117" s="36"/>
      <c r="L117" s="33"/>
      <c r="M117" s="33"/>
      <c r="N117" s="33"/>
      <c r="O117" s="33"/>
      <c r="P117" s="37"/>
      <c r="Q117" s="36"/>
      <c r="R117" s="33"/>
      <c r="S117" s="33"/>
      <c r="T117" s="33"/>
      <c r="U117" s="37"/>
      <c r="V117" s="24"/>
      <c r="W117" s="15"/>
      <c r="X117" s="21"/>
      <c r="Y117" s="38"/>
      <c r="Z117" s="30"/>
      <c r="AA117" s="25"/>
    </row>
    <row r="118" spans="1:27">
      <c r="A118" s="39"/>
      <c r="B118" s="13"/>
      <c r="C118" s="34"/>
      <c r="D118" s="33"/>
      <c r="E118" s="33"/>
      <c r="F118" s="35"/>
      <c r="G118" s="36"/>
      <c r="H118" s="33"/>
      <c r="I118" s="33"/>
      <c r="J118" s="37"/>
      <c r="K118" s="36"/>
      <c r="L118" s="33"/>
      <c r="M118" s="33"/>
      <c r="N118" s="33"/>
      <c r="O118" s="33"/>
      <c r="P118" s="37"/>
      <c r="Q118" s="36"/>
      <c r="R118" s="33"/>
      <c r="S118" s="33"/>
      <c r="T118" s="33"/>
      <c r="U118" s="37"/>
      <c r="V118" s="24"/>
      <c r="W118" s="15"/>
      <c r="X118" s="21"/>
      <c r="Y118" s="38"/>
      <c r="Z118" s="30"/>
      <c r="AA118" s="25"/>
    </row>
    <row r="119" spans="1:27">
      <c r="A119" s="39"/>
      <c r="B119" s="13"/>
      <c r="C119" s="34"/>
      <c r="D119" s="33"/>
      <c r="E119" s="33"/>
      <c r="F119" s="35"/>
      <c r="G119" s="36"/>
      <c r="H119" s="33"/>
      <c r="I119" s="33"/>
      <c r="J119" s="37"/>
      <c r="K119" s="36"/>
      <c r="L119" s="33"/>
      <c r="M119" s="33"/>
      <c r="N119" s="33"/>
      <c r="O119" s="33"/>
      <c r="P119" s="37"/>
      <c r="Q119" s="36"/>
      <c r="R119" s="33"/>
      <c r="S119" s="33"/>
      <c r="T119" s="33"/>
      <c r="U119" s="37"/>
      <c r="V119" s="24"/>
      <c r="W119" s="15"/>
      <c r="X119" s="21"/>
      <c r="Y119" s="38"/>
      <c r="Z119" s="30"/>
      <c r="AA119" s="25"/>
    </row>
    <row r="120" spans="1:27">
      <c r="A120" s="39"/>
      <c r="B120" s="13"/>
      <c r="C120" s="34"/>
      <c r="D120" s="33"/>
      <c r="E120" s="33"/>
      <c r="F120" s="35"/>
      <c r="G120" s="36"/>
      <c r="H120" s="33"/>
      <c r="I120" s="33"/>
      <c r="J120" s="37"/>
      <c r="K120" s="36"/>
      <c r="L120" s="33"/>
      <c r="M120" s="33"/>
      <c r="N120" s="33"/>
      <c r="O120" s="33"/>
      <c r="P120" s="37"/>
      <c r="Q120" s="36"/>
      <c r="R120" s="33"/>
      <c r="S120" s="33"/>
      <c r="T120" s="33"/>
      <c r="U120" s="37"/>
      <c r="V120" s="24"/>
      <c r="W120" s="15"/>
      <c r="X120" s="21"/>
      <c r="Y120" s="38"/>
      <c r="Z120" s="30"/>
      <c r="AA120" s="25"/>
    </row>
    <row r="121" spans="1:27">
      <c r="A121" s="39"/>
      <c r="B121" s="13"/>
      <c r="C121" s="34"/>
      <c r="D121" s="33"/>
      <c r="E121" s="33"/>
      <c r="F121" s="35"/>
      <c r="G121" s="36"/>
      <c r="H121" s="33"/>
      <c r="I121" s="33"/>
      <c r="J121" s="37"/>
      <c r="K121" s="36"/>
      <c r="L121" s="33"/>
      <c r="M121" s="33"/>
      <c r="N121" s="33"/>
      <c r="O121" s="33"/>
      <c r="P121" s="37"/>
      <c r="Q121" s="36"/>
      <c r="R121" s="33"/>
      <c r="S121" s="33"/>
      <c r="T121" s="33"/>
      <c r="U121" s="37"/>
      <c r="V121" s="24"/>
      <c r="W121" s="15"/>
      <c r="X121" s="21"/>
      <c r="Y121" s="38"/>
      <c r="Z121" s="30"/>
      <c r="AA121" s="25"/>
    </row>
    <row r="122" spans="1:27">
      <c r="A122" s="39"/>
      <c r="B122" s="13"/>
      <c r="C122" s="34"/>
      <c r="D122" s="33"/>
      <c r="E122" s="33"/>
      <c r="F122" s="35"/>
      <c r="G122" s="36"/>
      <c r="H122" s="33"/>
      <c r="I122" s="33"/>
      <c r="J122" s="37"/>
      <c r="K122" s="36"/>
      <c r="L122" s="33"/>
      <c r="M122" s="33"/>
      <c r="N122" s="33"/>
      <c r="O122" s="33"/>
      <c r="P122" s="37"/>
      <c r="Q122" s="36"/>
      <c r="R122" s="33"/>
      <c r="S122" s="33"/>
      <c r="T122" s="33"/>
      <c r="U122" s="37"/>
      <c r="V122" s="24"/>
      <c r="W122" s="15"/>
      <c r="X122" s="21"/>
      <c r="Y122" s="38"/>
      <c r="Z122" s="30"/>
      <c r="AA122" s="25"/>
    </row>
    <row r="123" spans="1:27">
      <c r="A123" s="39"/>
      <c r="B123" s="13"/>
      <c r="C123" s="34"/>
      <c r="D123" s="33"/>
      <c r="E123" s="33"/>
      <c r="F123" s="35"/>
      <c r="G123" s="36"/>
      <c r="H123" s="33"/>
      <c r="I123" s="33"/>
      <c r="J123" s="37"/>
      <c r="K123" s="36"/>
      <c r="L123" s="33"/>
      <c r="M123" s="33"/>
      <c r="N123" s="33"/>
      <c r="O123" s="33"/>
      <c r="P123" s="37"/>
      <c r="Q123" s="36"/>
      <c r="R123" s="33"/>
      <c r="S123" s="33"/>
      <c r="T123" s="33"/>
      <c r="U123" s="37"/>
      <c r="V123" s="24"/>
      <c r="W123" s="15"/>
      <c r="X123" s="21"/>
      <c r="Y123" s="38"/>
      <c r="Z123" s="30"/>
      <c r="AA123" s="25"/>
    </row>
    <row r="124" spans="1:27">
      <c r="A124" s="39"/>
      <c r="B124" s="13"/>
      <c r="C124" s="34"/>
      <c r="D124" s="33"/>
      <c r="E124" s="33"/>
      <c r="F124" s="35"/>
      <c r="G124" s="36"/>
      <c r="H124" s="33"/>
      <c r="I124" s="33"/>
      <c r="J124" s="37"/>
      <c r="K124" s="36"/>
      <c r="L124" s="33"/>
      <c r="M124" s="33"/>
      <c r="N124" s="33"/>
      <c r="O124" s="33"/>
      <c r="P124" s="37"/>
      <c r="Q124" s="36"/>
      <c r="R124" s="33"/>
      <c r="S124" s="33"/>
      <c r="T124" s="33"/>
      <c r="U124" s="37"/>
      <c r="V124" s="24"/>
      <c r="W124" s="15"/>
      <c r="X124" s="21"/>
      <c r="Y124" s="38"/>
      <c r="Z124" s="30"/>
      <c r="AA124" s="25"/>
    </row>
    <row r="125" spans="1:27">
      <c r="A125" s="39"/>
      <c r="B125" s="13"/>
      <c r="C125" s="34"/>
      <c r="D125" s="33"/>
      <c r="E125" s="33"/>
      <c r="F125" s="35"/>
      <c r="G125" s="36"/>
      <c r="H125" s="33"/>
      <c r="I125" s="33"/>
      <c r="J125" s="37"/>
      <c r="K125" s="36"/>
      <c r="L125" s="33"/>
      <c r="M125" s="33"/>
      <c r="N125" s="33"/>
      <c r="O125" s="33"/>
      <c r="P125" s="37"/>
      <c r="Q125" s="36"/>
      <c r="R125" s="33"/>
      <c r="S125" s="33"/>
      <c r="T125" s="33"/>
      <c r="U125" s="37"/>
      <c r="V125" s="24"/>
      <c r="W125" s="15"/>
      <c r="X125" s="21"/>
      <c r="Y125" s="38"/>
      <c r="Z125" s="30"/>
      <c r="AA125" s="25"/>
    </row>
    <row r="126" spans="1:27">
      <c r="A126" s="39"/>
      <c r="B126" s="13"/>
      <c r="C126" s="34"/>
      <c r="D126" s="33"/>
      <c r="E126" s="33"/>
      <c r="F126" s="35"/>
      <c r="G126" s="36"/>
      <c r="H126" s="33"/>
      <c r="I126" s="33"/>
      <c r="J126" s="37"/>
      <c r="K126" s="36"/>
      <c r="L126" s="33"/>
      <c r="M126" s="33"/>
      <c r="N126" s="33"/>
      <c r="O126" s="33"/>
      <c r="P126" s="37"/>
      <c r="Q126" s="36"/>
      <c r="R126" s="33"/>
      <c r="S126" s="33"/>
      <c r="T126" s="33"/>
      <c r="U126" s="37"/>
      <c r="V126" s="24"/>
      <c r="W126" s="15"/>
      <c r="X126" s="21"/>
      <c r="Y126" s="38"/>
      <c r="Z126" s="30"/>
      <c r="AA126" s="25"/>
    </row>
    <row r="127" spans="1:27">
      <c r="A127" s="39"/>
      <c r="B127" s="13"/>
      <c r="C127" s="34"/>
      <c r="D127" s="33"/>
      <c r="E127" s="33"/>
      <c r="F127" s="35"/>
      <c r="G127" s="36"/>
      <c r="H127" s="33"/>
      <c r="I127" s="33"/>
      <c r="J127" s="37"/>
      <c r="K127" s="36"/>
      <c r="L127" s="33"/>
      <c r="M127" s="33"/>
      <c r="N127" s="33"/>
      <c r="O127" s="33"/>
      <c r="P127" s="37"/>
      <c r="Q127" s="36"/>
      <c r="R127" s="33"/>
      <c r="S127" s="33"/>
      <c r="T127" s="33"/>
      <c r="U127" s="37"/>
      <c r="V127" s="24"/>
      <c r="W127" s="15"/>
      <c r="X127" s="21"/>
      <c r="Y127" s="38"/>
      <c r="Z127" s="30"/>
      <c r="AA127" s="25"/>
    </row>
    <row r="128" spans="1:27">
      <c r="A128" s="39"/>
      <c r="B128" s="13"/>
      <c r="C128" s="34"/>
      <c r="D128" s="33"/>
      <c r="E128" s="33"/>
      <c r="F128" s="35"/>
      <c r="G128" s="36"/>
      <c r="H128" s="33"/>
      <c r="I128" s="33"/>
      <c r="J128" s="37"/>
      <c r="K128" s="36"/>
      <c r="L128" s="33"/>
      <c r="M128" s="33"/>
      <c r="N128" s="33"/>
      <c r="O128" s="33"/>
      <c r="P128" s="37"/>
      <c r="Q128" s="36"/>
      <c r="R128" s="33"/>
      <c r="S128" s="33"/>
      <c r="T128" s="33"/>
      <c r="U128" s="37"/>
      <c r="V128" s="24"/>
      <c r="W128" s="15"/>
      <c r="X128" s="21"/>
      <c r="Y128" s="38"/>
      <c r="Z128" s="30"/>
      <c r="AA128" s="25"/>
    </row>
    <row r="129" spans="1:27">
      <c r="A129" s="39"/>
      <c r="B129" s="13"/>
      <c r="C129" s="34"/>
      <c r="D129" s="33"/>
      <c r="E129" s="33"/>
      <c r="F129" s="35"/>
      <c r="G129" s="36"/>
      <c r="H129" s="33"/>
      <c r="I129" s="33"/>
      <c r="J129" s="37"/>
      <c r="K129" s="36"/>
      <c r="L129" s="33"/>
      <c r="M129" s="33"/>
      <c r="N129" s="33"/>
      <c r="O129" s="33"/>
      <c r="P129" s="37"/>
      <c r="Q129" s="36"/>
      <c r="R129" s="33"/>
      <c r="S129" s="33"/>
      <c r="T129" s="33"/>
      <c r="U129" s="37"/>
      <c r="V129" s="24"/>
      <c r="W129" s="15"/>
      <c r="X129" s="21"/>
      <c r="Y129" s="38"/>
      <c r="Z129" s="30"/>
      <c r="AA129" s="25"/>
    </row>
    <row r="130" spans="1:27">
      <c r="A130" s="39"/>
      <c r="B130" s="13"/>
      <c r="C130" s="34"/>
      <c r="D130" s="33"/>
      <c r="E130" s="33"/>
      <c r="F130" s="35"/>
      <c r="G130" s="36"/>
      <c r="H130" s="33"/>
      <c r="I130" s="33"/>
      <c r="J130" s="37"/>
      <c r="K130" s="36"/>
      <c r="L130" s="33"/>
      <c r="M130" s="33"/>
      <c r="N130" s="33"/>
      <c r="O130" s="33"/>
      <c r="P130" s="37"/>
      <c r="Q130" s="36"/>
      <c r="R130" s="33"/>
      <c r="S130" s="33"/>
      <c r="T130" s="33"/>
      <c r="U130" s="37"/>
      <c r="V130" s="24"/>
      <c r="W130" s="15"/>
      <c r="X130" s="21"/>
      <c r="Y130" s="38"/>
      <c r="Z130" s="30"/>
      <c r="AA130" s="25"/>
    </row>
    <row r="131" spans="1:27">
      <c r="A131" s="39"/>
      <c r="B131" s="13"/>
      <c r="C131" s="34"/>
      <c r="D131" s="33"/>
      <c r="E131" s="33"/>
      <c r="F131" s="35"/>
      <c r="G131" s="36"/>
      <c r="H131" s="33"/>
      <c r="I131" s="33"/>
      <c r="J131" s="37"/>
      <c r="K131" s="36"/>
      <c r="L131" s="33"/>
      <c r="M131" s="33"/>
      <c r="N131" s="33"/>
      <c r="O131" s="33"/>
      <c r="P131" s="37"/>
      <c r="Q131" s="36"/>
      <c r="R131" s="33"/>
      <c r="S131" s="33"/>
      <c r="T131" s="33"/>
      <c r="U131" s="37"/>
      <c r="V131" s="24"/>
      <c r="W131" s="15"/>
      <c r="X131" s="21"/>
      <c r="Y131" s="38"/>
      <c r="Z131" s="30"/>
      <c r="AA131" s="25"/>
    </row>
    <row r="132" spans="1:27">
      <c r="A132" s="39"/>
      <c r="B132" s="13"/>
      <c r="C132" s="34"/>
      <c r="D132" s="33"/>
      <c r="E132" s="33"/>
      <c r="F132" s="35"/>
      <c r="G132" s="36"/>
      <c r="H132" s="33"/>
      <c r="I132" s="33"/>
      <c r="J132" s="37"/>
      <c r="K132" s="36"/>
      <c r="L132" s="33"/>
      <c r="M132" s="33"/>
      <c r="N132" s="33"/>
      <c r="O132" s="33"/>
      <c r="P132" s="37"/>
      <c r="Q132" s="36"/>
      <c r="R132" s="33"/>
      <c r="S132" s="33"/>
      <c r="T132" s="33"/>
      <c r="U132" s="37"/>
      <c r="V132" s="24"/>
      <c r="W132" s="15"/>
      <c r="X132" s="21"/>
      <c r="Y132" s="38"/>
      <c r="Z132" s="30"/>
      <c r="AA132" s="25"/>
    </row>
    <row r="133" spans="1:27">
      <c r="A133" s="39"/>
      <c r="B133" s="13"/>
      <c r="C133" s="34"/>
      <c r="D133" s="33"/>
      <c r="E133" s="33"/>
      <c r="F133" s="35"/>
      <c r="G133" s="36"/>
      <c r="H133" s="33"/>
      <c r="I133" s="33"/>
      <c r="J133" s="37"/>
      <c r="K133" s="36"/>
      <c r="L133" s="33"/>
      <c r="M133" s="33"/>
      <c r="N133" s="33"/>
      <c r="O133" s="33"/>
      <c r="P133" s="37"/>
      <c r="Q133" s="36"/>
      <c r="R133" s="33"/>
      <c r="S133" s="33"/>
      <c r="T133" s="33"/>
      <c r="U133" s="37"/>
      <c r="V133" s="24"/>
      <c r="W133" s="15"/>
      <c r="X133" s="21"/>
      <c r="Y133" s="38"/>
      <c r="Z133" s="30"/>
      <c r="AA133" s="25"/>
    </row>
    <row r="134" spans="1:27">
      <c r="A134" s="39"/>
      <c r="B134" s="13"/>
      <c r="C134" s="34"/>
      <c r="D134" s="33"/>
      <c r="E134" s="33"/>
      <c r="F134" s="35"/>
      <c r="G134" s="36"/>
      <c r="H134" s="33"/>
      <c r="I134" s="33"/>
      <c r="J134" s="37"/>
      <c r="K134" s="36"/>
      <c r="L134" s="33"/>
      <c r="M134" s="33"/>
      <c r="N134" s="33"/>
      <c r="O134" s="33"/>
      <c r="P134" s="37"/>
      <c r="Q134" s="36"/>
      <c r="R134" s="33"/>
      <c r="S134" s="33"/>
      <c r="T134" s="33"/>
      <c r="U134" s="37"/>
      <c r="V134" s="24"/>
      <c r="W134" s="15"/>
      <c r="X134" s="21"/>
      <c r="Y134" s="38"/>
      <c r="Z134" s="30"/>
      <c r="AA134" s="25"/>
    </row>
    <row r="135" spans="1:27">
      <c r="A135" s="39"/>
      <c r="B135" s="13"/>
      <c r="C135" s="34"/>
      <c r="D135" s="33"/>
      <c r="E135" s="33"/>
      <c r="F135" s="35"/>
      <c r="G135" s="36"/>
      <c r="H135" s="33"/>
      <c r="I135" s="33"/>
      <c r="J135" s="37"/>
      <c r="K135" s="36"/>
      <c r="L135" s="33"/>
      <c r="M135" s="33"/>
      <c r="N135" s="33"/>
      <c r="O135" s="33"/>
      <c r="P135" s="37"/>
      <c r="Q135" s="36"/>
      <c r="R135" s="33"/>
      <c r="S135" s="33"/>
      <c r="T135" s="33"/>
      <c r="U135" s="37"/>
      <c r="V135" s="24"/>
      <c r="W135" s="15"/>
      <c r="X135" s="21"/>
      <c r="Y135" s="38"/>
      <c r="Z135" s="30"/>
      <c r="AA135" s="25"/>
    </row>
    <row r="136" spans="1:27">
      <c r="A136" s="39"/>
      <c r="B136" s="13"/>
      <c r="C136" s="34"/>
      <c r="D136" s="33"/>
      <c r="E136" s="33"/>
      <c r="F136" s="35"/>
      <c r="G136" s="36"/>
      <c r="H136" s="33"/>
      <c r="I136" s="33"/>
      <c r="J136" s="37"/>
      <c r="K136" s="36"/>
      <c r="L136" s="33"/>
      <c r="M136" s="33"/>
      <c r="N136" s="33"/>
      <c r="O136" s="33"/>
      <c r="P136" s="37"/>
      <c r="Q136" s="36"/>
      <c r="R136" s="33"/>
      <c r="S136" s="33"/>
      <c r="T136" s="33"/>
      <c r="U136" s="37"/>
      <c r="V136" s="24"/>
      <c r="W136" s="15"/>
      <c r="X136" s="21"/>
      <c r="Y136" s="38"/>
      <c r="Z136" s="30"/>
      <c r="AA136" s="25"/>
    </row>
    <row r="137" spans="1:27">
      <c r="A137" s="39"/>
      <c r="B137" s="13"/>
      <c r="C137" s="34"/>
      <c r="D137" s="33"/>
      <c r="E137" s="33"/>
      <c r="F137" s="35"/>
      <c r="G137" s="36"/>
      <c r="H137" s="33"/>
      <c r="I137" s="33"/>
      <c r="J137" s="37"/>
      <c r="K137" s="36"/>
      <c r="L137" s="33"/>
      <c r="M137" s="33"/>
      <c r="N137" s="33"/>
      <c r="O137" s="33"/>
      <c r="P137" s="37"/>
      <c r="Q137" s="36"/>
      <c r="R137" s="33"/>
      <c r="S137" s="33"/>
      <c r="T137" s="33"/>
      <c r="U137" s="37"/>
      <c r="V137" s="24"/>
      <c r="W137" s="15"/>
      <c r="X137" s="21"/>
      <c r="Y137" s="38"/>
      <c r="Z137" s="30"/>
      <c r="AA137" s="25"/>
    </row>
    <row r="138" spans="1:27">
      <c r="A138" s="39"/>
      <c r="B138" s="13"/>
      <c r="C138" s="34"/>
      <c r="D138" s="33"/>
      <c r="E138" s="33"/>
      <c r="F138" s="35"/>
      <c r="G138" s="36"/>
      <c r="H138" s="33"/>
      <c r="I138" s="33"/>
      <c r="J138" s="37"/>
      <c r="K138" s="36"/>
      <c r="L138" s="33"/>
      <c r="M138" s="33"/>
      <c r="N138" s="33"/>
      <c r="O138" s="33"/>
      <c r="P138" s="37"/>
      <c r="Q138" s="36"/>
      <c r="R138" s="33"/>
      <c r="S138" s="33"/>
      <c r="T138" s="33"/>
      <c r="U138" s="37"/>
      <c r="V138" s="24"/>
      <c r="W138" s="15"/>
      <c r="X138" s="21"/>
      <c r="Y138" s="38"/>
      <c r="Z138" s="30"/>
      <c r="AA138" s="25"/>
    </row>
    <row r="139" spans="1:27">
      <c r="A139" s="39"/>
      <c r="B139" s="13"/>
      <c r="C139" s="34"/>
      <c r="D139" s="33"/>
      <c r="E139" s="33"/>
      <c r="F139" s="35"/>
      <c r="G139" s="36"/>
      <c r="H139" s="33"/>
      <c r="I139" s="33"/>
      <c r="J139" s="37"/>
      <c r="K139" s="36"/>
      <c r="L139" s="33"/>
      <c r="M139" s="33"/>
      <c r="N139" s="33"/>
      <c r="O139" s="33"/>
      <c r="P139" s="37"/>
      <c r="Q139" s="36"/>
      <c r="R139" s="33"/>
      <c r="S139" s="33"/>
      <c r="T139" s="33"/>
      <c r="U139" s="37"/>
      <c r="V139" s="24"/>
      <c r="W139" s="15"/>
      <c r="X139" s="21"/>
      <c r="Y139" s="38"/>
      <c r="Z139" s="30"/>
      <c r="AA139" s="25"/>
    </row>
    <row r="140" spans="1:27">
      <c r="A140" s="39"/>
      <c r="B140" s="13"/>
      <c r="C140" s="34"/>
      <c r="D140" s="33"/>
      <c r="E140" s="33"/>
      <c r="F140" s="35"/>
      <c r="G140" s="36"/>
      <c r="H140" s="33"/>
      <c r="I140" s="33"/>
      <c r="J140" s="37"/>
      <c r="K140" s="36"/>
      <c r="L140" s="33"/>
      <c r="M140" s="33"/>
      <c r="N140" s="33"/>
      <c r="O140" s="33"/>
      <c r="P140" s="37"/>
      <c r="Q140" s="36"/>
      <c r="R140" s="33"/>
      <c r="S140" s="33"/>
      <c r="T140" s="33"/>
      <c r="U140" s="37"/>
      <c r="V140" s="24"/>
      <c r="W140" s="15"/>
      <c r="X140" s="21"/>
      <c r="Y140" s="38"/>
      <c r="Z140" s="30"/>
      <c r="AA140" s="25"/>
    </row>
    <row r="141" spans="1:27">
      <c r="A141" s="39"/>
      <c r="B141" s="13"/>
      <c r="C141" s="34"/>
      <c r="D141" s="33"/>
      <c r="E141" s="33"/>
      <c r="F141" s="35"/>
      <c r="G141" s="36"/>
      <c r="H141" s="33"/>
      <c r="I141" s="33"/>
      <c r="J141" s="37"/>
      <c r="K141" s="36"/>
      <c r="L141" s="33"/>
      <c r="M141" s="33"/>
      <c r="N141" s="33"/>
      <c r="O141" s="33"/>
      <c r="P141" s="37"/>
      <c r="Q141" s="36"/>
      <c r="R141" s="33"/>
      <c r="S141" s="33"/>
      <c r="T141" s="33"/>
      <c r="U141" s="37"/>
      <c r="V141" s="24"/>
      <c r="W141" s="15"/>
      <c r="X141" s="21"/>
      <c r="Y141" s="38"/>
      <c r="Z141" s="30"/>
      <c r="AA141" s="25"/>
    </row>
    <row r="142" spans="1:27">
      <c r="A142" s="39"/>
      <c r="B142" s="13"/>
      <c r="C142" s="34"/>
      <c r="D142" s="33"/>
      <c r="E142" s="33"/>
      <c r="F142" s="35"/>
      <c r="G142" s="36"/>
      <c r="H142" s="33"/>
      <c r="I142" s="33"/>
      <c r="J142" s="37"/>
      <c r="K142" s="36"/>
      <c r="L142" s="33"/>
      <c r="M142" s="33"/>
      <c r="N142" s="33"/>
      <c r="O142" s="33"/>
      <c r="P142" s="37"/>
      <c r="Q142" s="36"/>
      <c r="R142" s="33"/>
      <c r="S142" s="33"/>
      <c r="T142" s="33"/>
      <c r="U142" s="37"/>
      <c r="V142" s="24"/>
      <c r="W142" s="15"/>
      <c r="X142" s="21"/>
      <c r="Y142" s="38"/>
      <c r="Z142" s="30"/>
      <c r="AA142" s="25"/>
    </row>
    <row r="143" spans="1:27">
      <c r="A143" s="39"/>
      <c r="B143" s="13"/>
      <c r="C143" s="34"/>
      <c r="D143" s="33"/>
      <c r="E143" s="33"/>
      <c r="F143" s="35"/>
      <c r="G143" s="36"/>
      <c r="H143" s="33"/>
      <c r="I143" s="33"/>
      <c r="J143" s="37"/>
      <c r="K143" s="36"/>
      <c r="L143" s="33"/>
      <c r="M143" s="33"/>
      <c r="N143" s="33"/>
      <c r="O143" s="33"/>
      <c r="P143" s="37"/>
      <c r="Q143" s="36"/>
      <c r="R143" s="33"/>
      <c r="S143" s="33"/>
      <c r="T143" s="33"/>
      <c r="U143" s="37"/>
      <c r="V143" s="24"/>
      <c r="W143" s="15"/>
      <c r="X143" s="21"/>
      <c r="Y143" s="38"/>
      <c r="Z143" s="30"/>
      <c r="AA143" s="25"/>
    </row>
    <row r="144" spans="1:27">
      <c r="A144" s="39"/>
      <c r="B144" s="13"/>
      <c r="C144" s="34"/>
      <c r="D144" s="33"/>
      <c r="E144" s="33"/>
      <c r="F144" s="35"/>
      <c r="G144" s="36"/>
      <c r="H144" s="33"/>
      <c r="I144" s="33"/>
      <c r="J144" s="37"/>
      <c r="K144" s="36"/>
      <c r="L144" s="33"/>
      <c r="M144" s="33"/>
      <c r="N144" s="33"/>
      <c r="O144" s="33"/>
      <c r="P144" s="37"/>
      <c r="Q144" s="36"/>
      <c r="R144" s="33"/>
      <c r="S144" s="33"/>
      <c r="T144" s="33"/>
      <c r="U144" s="37"/>
      <c r="V144" s="24"/>
      <c r="W144" s="15"/>
      <c r="X144" s="21"/>
      <c r="Y144" s="38"/>
      <c r="Z144" s="30"/>
      <c r="AA144" s="25"/>
    </row>
    <row r="145" spans="1:27">
      <c r="A145" s="39"/>
      <c r="B145" s="13"/>
      <c r="C145" s="34"/>
      <c r="D145" s="33"/>
      <c r="E145" s="33"/>
      <c r="F145" s="35"/>
      <c r="G145" s="36"/>
      <c r="H145" s="33"/>
      <c r="I145" s="33"/>
      <c r="J145" s="37"/>
      <c r="K145" s="36"/>
      <c r="L145" s="33"/>
      <c r="M145" s="33"/>
      <c r="N145" s="33"/>
      <c r="O145" s="33"/>
      <c r="P145" s="37"/>
      <c r="Q145" s="36"/>
      <c r="R145" s="33"/>
      <c r="S145" s="33"/>
      <c r="T145" s="33"/>
      <c r="U145" s="37"/>
      <c r="V145" s="24"/>
      <c r="W145" s="15"/>
      <c r="X145" s="21"/>
      <c r="Y145" s="38"/>
      <c r="Z145" s="30"/>
      <c r="AA145" s="25"/>
    </row>
    <row r="146" spans="1:27">
      <c r="A146" s="39"/>
      <c r="B146" s="13"/>
      <c r="C146" s="34"/>
      <c r="D146" s="33"/>
      <c r="E146" s="33"/>
      <c r="F146" s="35"/>
      <c r="G146" s="36"/>
      <c r="H146" s="33"/>
      <c r="I146" s="33"/>
      <c r="J146" s="37"/>
      <c r="K146" s="36"/>
      <c r="L146" s="33"/>
      <c r="M146" s="33"/>
      <c r="N146" s="33"/>
      <c r="O146" s="33"/>
      <c r="P146" s="37"/>
      <c r="Q146" s="36"/>
      <c r="R146" s="33"/>
      <c r="S146" s="33"/>
      <c r="T146" s="33"/>
      <c r="U146" s="37"/>
      <c r="V146" s="24"/>
      <c r="W146" s="15"/>
      <c r="X146" s="21"/>
      <c r="Y146" s="38"/>
      <c r="Z146" s="30"/>
      <c r="AA146" s="25"/>
    </row>
    <row r="147" spans="1:27">
      <c r="A147" s="39"/>
      <c r="B147" s="13"/>
      <c r="C147" s="34"/>
      <c r="D147" s="33"/>
      <c r="E147" s="33"/>
      <c r="F147" s="35"/>
      <c r="G147" s="36"/>
      <c r="H147" s="33"/>
      <c r="I147" s="33"/>
      <c r="J147" s="37"/>
      <c r="K147" s="36"/>
      <c r="L147" s="33"/>
      <c r="M147" s="33"/>
      <c r="N147" s="33"/>
      <c r="O147" s="33"/>
      <c r="P147" s="37"/>
      <c r="Q147" s="36"/>
      <c r="R147" s="33"/>
      <c r="S147" s="33"/>
      <c r="T147" s="33"/>
      <c r="U147" s="37"/>
      <c r="V147" s="24"/>
      <c r="W147" s="15"/>
      <c r="X147" s="21"/>
      <c r="Y147" s="38"/>
      <c r="Z147" s="30"/>
      <c r="AA147" s="25"/>
    </row>
    <row r="148" spans="1:27">
      <c r="A148" s="39"/>
      <c r="B148" s="13"/>
      <c r="C148" s="34"/>
      <c r="D148" s="33"/>
      <c r="E148" s="33"/>
      <c r="F148" s="35"/>
      <c r="G148" s="36"/>
      <c r="H148" s="33"/>
      <c r="I148" s="33"/>
      <c r="J148" s="37"/>
      <c r="K148" s="36"/>
      <c r="L148" s="33"/>
      <c r="M148" s="33"/>
      <c r="N148" s="33"/>
      <c r="O148" s="33"/>
      <c r="P148" s="37"/>
      <c r="Q148" s="36"/>
      <c r="R148" s="33"/>
      <c r="S148" s="33"/>
      <c r="T148" s="33"/>
      <c r="U148" s="37"/>
      <c r="V148" s="24"/>
      <c r="W148" s="15"/>
      <c r="X148" s="21"/>
      <c r="Y148" s="38"/>
      <c r="Z148" s="30"/>
      <c r="AA148" s="25"/>
    </row>
    <row r="149" spans="1:27">
      <c r="A149" s="39"/>
      <c r="B149" s="13"/>
      <c r="C149" s="34"/>
      <c r="D149" s="33"/>
      <c r="E149" s="33"/>
      <c r="F149" s="35"/>
      <c r="G149" s="36"/>
      <c r="H149" s="33"/>
      <c r="I149" s="33"/>
      <c r="J149" s="37"/>
      <c r="K149" s="36"/>
      <c r="L149" s="33"/>
      <c r="M149" s="33"/>
      <c r="N149" s="33"/>
      <c r="O149" s="33"/>
      <c r="P149" s="37"/>
      <c r="Q149" s="36"/>
      <c r="R149" s="33"/>
      <c r="S149" s="33"/>
      <c r="T149" s="33"/>
      <c r="U149" s="37"/>
      <c r="V149" s="24"/>
      <c r="W149" s="15"/>
      <c r="X149" s="21"/>
      <c r="Y149" s="38"/>
      <c r="Z149" s="30"/>
      <c r="AA149" s="25"/>
    </row>
    <row r="150" spans="1:27">
      <c r="A150" s="39"/>
      <c r="B150" s="13"/>
      <c r="C150" s="34"/>
      <c r="D150" s="33"/>
      <c r="E150" s="33"/>
      <c r="F150" s="35"/>
      <c r="G150" s="36"/>
      <c r="H150" s="33"/>
      <c r="I150" s="33"/>
      <c r="J150" s="37"/>
      <c r="K150" s="36"/>
      <c r="L150" s="33"/>
      <c r="M150" s="33"/>
      <c r="N150" s="33"/>
      <c r="O150" s="33"/>
      <c r="P150" s="37"/>
      <c r="Q150" s="36"/>
      <c r="R150" s="33"/>
      <c r="S150" s="33"/>
      <c r="T150" s="33"/>
      <c r="U150" s="37"/>
      <c r="V150" s="24"/>
      <c r="W150" s="15"/>
      <c r="X150" s="21"/>
      <c r="Y150" s="38"/>
      <c r="Z150" s="30"/>
      <c r="AA150" s="25"/>
    </row>
    <row r="151" spans="1:27">
      <c r="A151" s="39"/>
      <c r="B151" s="13"/>
      <c r="C151" s="34"/>
      <c r="D151" s="33"/>
      <c r="E151" s="33"/>
      <c r="F151" s="35"/>
      <c r="G151" s="36"/>
      <c r="H151" s="33"/>
      <c r="I151" s="33"/>
      <c r="J151" s="37"/>
      <c r="K151" s="36"/>
      <c r="L151" s="33"/>
      <c r="M151" s="33"/>
      <c r="N151" s="33"/>
      <c r="O151" s="33"/>
      <c r="P151" s="37"/>
      <c r="Q151" s="36"/>
      <c r="R151" s="33"/>
      <c r="S151" s="33"/>
      <c r="T151" s="33"/>
      <c r="U151" s="37"/>
      <c r="V151" s="24"/>
      <c r="W151" s="15"/>
      <c r="X151" s="21"/>
      <c r="Y151" s="38"/>
      <c r="Z151" s="30"/>
      <c r="AA151" s="25"/>
    </row>
    <row r="152" spans="1:27">
      <c r="A152" s="39"/>
      <c r="B152" s="13"/>
      <c r="C152" s="34"/>
      <c r="D152" s="33"/>
      <c r="E152" s="33"/>
      <c r="F152" s="35"/>
      <c r="G152" s="36"/>
      <c r="H152" s="33"/>
      <c r="I152" s="33"/>
      <c r="J152" s="37"/>
      <c r="K152" s="36"/>
      <c r="L152" s="33"/>
      <c r="M152" s="33"/>
      <c r="N152" s="33"/>
      <c r="O152" s="33"/>
      <c r="P152" s="37"/>
      <c r="Q152" s="36"/>
      <c r="R152" s="33"/>
      <c r="S152" s="33"/>
      <c r="T152" s="33"/>
      <c r="U152" s="37"/>
      <c r="V152" s="24"/>
      <c r="W152" s="15"/>
      <c r="X152" s="21"/>
      <c r="Y152" s="38"/>
      <c r="Z152" s="30"/>
      <c r="AA152" s="25"/>
    </row>
    <row r="153" spans="1:27">
      <c r="A153" s="39"/>
      <c r="B153" s="13"/>
      <c r="C153" s="34"/>
      <c r="D153" s="33"/>
      <c r="E153" s="33"/>
      <c r="F153" s="35"/>
      <c r="G153" s="36"/>
      <c r="H153" s="33"/>
      <c r="I153" s="33"/>
      <c r="J153" s="37"/>
      <c r="K153" s="36"/>
      <c r="L153" s="33"/>
      <c r="M153" s="33"/>
      <c r="N153" s="33"/>
      <c r="O153" s="33"/>
      <c r="P153" s="37"/>
      <c r="Q153" s="36"/>
      <c r="R153" s="33"/>
      <c r="S153" s="33"/>
      <c r="T153" s="33"/>
      <c r="U153" s="37"/>
      <c r="V153" s="24"/>
      <c r="W153" s="15"/>
      <c r="X153" s="21"/>
      <c r="Y153" s="38"/>
      <c r="Z153" s="30"/>
      <c r="AA153" s="25"/>
    </row>
    <row r="154" spans="1:27">
      <c r="A154" s="39"/>
      <c r="B154" s="13"/>
      <c r="C154" s="34"/>
      <c r="D154" s="33"/>
      <c r="E154" s="33"/>
      <c r="F154" s="35"/>
      <c r="G154" s="36"/>
      <c r="H154" s="33"/>
      <c r="I154" s="33"/>
      <c r="J154" s="37"/>
      <c r="K154" s="36"/>
      <c r="L154" s="33"/>
      <c r="M154" s="33"/>
      <c r="N154" s="33"/>
      <c r="O154" s="33"/>
      <c r="P154" s="37"/>
      <c r="Q154" s="36"/>
      <c r="R154" s="33"/>
      <c r="S154" s="33"/>
      <c r="T154" s="33"/>
      <c r="U154" s="37"/>
      <c r="V154" s="24"/>
      <c r="W154" s="15"/>
      <c r="X154" s="21"/>
      <c r="Y154" s="38"/>
      <c r="Z154" s="30"/>
      <c r="AA154" s="25"/>
    </row>
    <row r="155" spans="1:27">
      <c r="A155" s="39"/>
      <c r="B155" s="13"/>
      <c r="C155" s="34"/>
      <c r="D155" s="33"/>
      <c r="E155" s="33"/>
      <c r="F155" s="35"/>
      <c r="G155" s="36"/>
      <c r="H155" s="33"/>
      <c r="I155" s="33"/>
      <c r="J155" s="37"/>
      <c r="K155" s="36"/>
      <c r="L155" s="33"/>
      <c r="M155" s="33"/>
      <c r="N155" s="33"/>
      <c r="O155" s="33"/>
      <c r="P155" s="37"/>
      <c r="Q155" s="36"/>
      <c r="R155" s="33"/>
      <c r="S155" s="33"/>
      <c r="T155" s="33"/>
      <c r="U155" s="37"/>
      <c r="V155" s="24"/>
      <c r="W155" s="15"/>
      <c r="X155" s="21"/>
      <c r="Y155" s="38"/>
      <c r="Z155" s="30"/>
      <c r="AA155" s="25"/>
    </row>
    <row r="156" spans="1:27">
      <c r="A156" s="39"/>
      <c r="B156" s="13"/>
      <c r="C156" s="34"/>
      <c r="D156" s="33"/>
      <c r="E156" s="33"/>
      <c r="F156" s="35"/>
      <c r="G156" s="36"/>
      <c r="H156" s="33"/>
      <c r="I156" s="33"/>
      <c r="J156" s="37"/>
      <c r="K156" s="36"/>
      <c r="L156" s="33"/>
      <c r="M156" s="33"/>
      <c r="N156" s="33"/>
      <c r="O156" s="33"/>
      <c r="P156" s="37"/>
      <c r="Q156" s="36"/>
      <c r="R156" s="33"/>
      <c r="S156" s="33"/>
      <c r="T156" s="33"/>
      <c r="U156" s="37"/>
      <c r="V156" s="24"/>
      <c r="W156" s="15"/>
      <c r="X156" s="21"/>
      <c r="Y156" s="38"/>
      <c r="Z156" s="30"/>
      <c r="AA156" s="25"/>
    </row>
    <row r="157" spans="1:27">
      <c r="A157" s="39"/>
      <c r="B157" s="13"/>
      <c r="C157" s="34"/>
      <c r="D157" s="33"/>
      <c r="E157" s="33"/>
      <c r="F157" s="35"/>
      <c r="G157" s="36"/>
      <c r="H157" s="33"/>
      <c r="I157" s="33"/>
      <c r="J157" s="37"/>
      <c r="K157" s="36"/>
      <c r="L157" s="33"/>
      <c r="M157" s="33"/>
      <c r="N157" s="33"/>
      <c r="O157" s="33"/>
      <c r="P157" s="37"/>
      <c r="Q157" s="36"/>
      <c r="R157" s="33"/>
      <c r="S157" s="33"/>
      <c r="T157" s="33"/>
      <c r="U157" s="37"/>
      <c r="V157" s="24"/>
      <c r="W157" s="15"/>
      <c r="X157" s="21"/>
      <c r="Y157" s="38"/>
      <c r="Z157" s="30"/>
      <c r="AA157" s="25"/>
    </row>
    <row r="158" spans="1:27">
      <c r="A158" s="39"/>
      <c r="B158" s="13"/>
      <c r="C158" s="34"/>
      <c r="D158" s="33"/>
      <c r="E158" s="33"/>
      <c r="F158" s="35"/>
      <c r="G158" s="36"/>
      <c r="H158" s="33"/>
      <c r="I158" s="33"/>
      <c r="J158" s="37"/>
      <c r="K158" s="36"/>
      <c r="L158" s="33"/>
      <c r="M158" s="33"/>
      <c r="N158" s="33"/>
      <c r="O158" s="33"/>
      <c r="P158" s="37"/>
      <c r="Q158" s="36"/>
      <c r="R158" s="33"/>
      <c r="S158" s="33"/>
      <c r="T158" s="33"/>
      <c r="U158" s="37"/>
      <c r="V158" s="24"/>
      <c r="W158" s="15"/>
      <c r="X158" s="21"/>
      <c r="Y158" s="38"/>
      <c r="Z158" s="30"/>
      <c r="AA158" s="25"/>
    </row>
    <row r="159" spans="1:27">
      <c r="A159" s="39"/>
      <c r="B159" s="13"/>
      <c r="C159" s="34"/>
      <c r="D159" s="33"/>
      <c r="E159" s="33"/>
      <c r="F159" s="35"/>
      <c r="G159" s="36"/>
      <c r="H159" s="33"/>
      <c r="I159" s="33"/>
      <c r="J159" s="37"/>
      <c r="K159" s="36"/>
      <c r="L159" s="33"/>
      <c r="M159" s="33"/>
      <c r="N159" s="33"/>
      <c r="O159" s="33"/>
      <c r="P159" s="37"/>
      <c r="Q159" s="36"/>
      <c r="R159" s="33"/>
      <c r="S159" s="33"/>
      <c r="T159" s="33"/>
      <c r="U159" s="37"/>
      <c r="V159" s="24"/>
      <c r="W159" s="15"/>
      <c r="X159" s="21"/>
      <c r="Y159" s="38"/>
      <c r="Z159" s="30"/>
      <c r="AA159" s="25"/>
    </row>
    <row r="160" spans="1:27">
      <c r="A160" s="39"/>
      <c r="B160" s="13"/>
      <c r="C160" s="34"/>
      <c r="D160" s="33"/>
      <c r="E160" s="33"/>
      <c r="F160" s="35"/>
      <c r="G160" s="36"/>
      <c r="H160" s="33"/>
      <c r="I160" s="33"/>
      <c r="J160" s="37"/>
      <c r="K160" s="36"/>
      <c r="L160" s="33"/>
      <c r="M160" s="33"/>
      <c r="N160" s="33"/>
      <c r="O160" s="33"/>
      <c r="P160" s="37"/>
      <c r="Q160" s="36"/>
      <c r="R160" s="33"/>
      <c r="S160" s="33"/>
      <c r="T160" s="33"/>
      <c r="U160" s="37"/>
      <c r="V160" s="24"/>
      <c r="W160" s="15"/>
      <c r="X160" s="21"/>
      <c r="Y160" s="38"/>
      <c r="Z160" s="30"/>
      <c r="AA160" s="25"/>
    </row>
    <row r="161" spans="1:27">
      <c r="A161" s="39"/>
      <c r="B161" s="13"/>
      <c r="C161" s="34"/>
      <c r="D161" s="33"/>
      <c r="E161" s="33"/>
      <c r="F161" s="35"/>
      <c r="G161" s="36"/>
      <c r="H161" s="33"/>
      <c r="I161" s="33"/>
      <c r="J161" s="37"/>
      <c r="K161" s="36"/>
      <c r="L161" s="33"/>
      <c r="M161" s="33"/>
      <c r="N161" s="33"/>
      <c r="O161" s="33"/>
      <c r="P161" s="37"/>
      <c r="Q161" s="36"/>
      <c r="R161" s="33"/>
      <c r="S161" s="33"/>
      <c r="T161" s="33"/>
      <c r="U161" s="37"/>
      <c r="V161" s="24"/>
      <c r="W161" s="15"/>
      <c r="X161" s="21"/>
      <c r="Y161" s="40"/>
      <c r="Z161" s="30"/>
      <c r="AA161" s="25"/>
    </row>
    <row r="162" spans="1:27">
      <c r="A162" s="39"/>
      <c r="B162" s="13"/>
      <c r="C162" s="34"/>
      <c r="D162" s="33"/>
      <c r="E162" s="33"/>
      <c r="F162" s="35"/>
      <c r="G162" s="36"/>
      <c r="H162" s="33"/>
      <c r="I162" s="33"/>
      <c r="J162" s="37"/>
      <c r="K162" s="36"/>
      <c r="L162" s="33"/>
      <c r="M162" s="33"/>
      <c r="N162" s="33"/>
      <c r="O162" s="33"/>
      <c r="P162" s="37"/>
      <c r="Q162" s="36"/>
      <c r="R162" s="33"/>
      <c r="S162" s="33"/>
      <c r="T162" s="33"/>
      <c r="U162" s="37"/>
      <c r="V162" s="24"/>
      <c r="W162" s="15"/>
      <c r="X162" s="21"/>
      <c r="Y162" s="38"/>
      <c r="Z162" s="30"/>
      <c r="AA162" s="25"/>
    </row>
    <row r="163" spans="1:27">
      <c r="A163" s="39"/>
      <c r="B163" s="13"/>
      <c r="C163" s="34"/>
      <c r="D163" s="33"/>
      <c r="E163" s="33"/>
      <c r="F163" s="35"/>
      <c r="G163" s="36"/>
      <c r="H163" s="33"/>
      <c r="I163" s="33"/>
      <c r="J163" s="37"/>
      <c r="K163" s="36"/>
      <c r="L163" s="33"/>
      <c r="M163" s="33"/>
      <c r="N163" s="33"/>
      <c r="O163" s="33"/>
      <c r="P163" s="37"/>
      <c r="Q163" s="36"/>
      <c r="R163" s="33"/>
      <c r="S163" s="33"/>
      <c r="T163" s="33"/>
      <c r="U163" s="37"/>
      <c r="V163" s="24"/>
      <c r="W163" s="15"/>
      <c r="X163" s="21"/>
      <c r="Y163" s="38"/>
      <c r="Z163" s="30"/>
      <c r="AA163" s="25"/>
    </row>
    <row r="164" spans="1:27">
      <c r="A164" s="39"/>
      <c r="B164" s="13"/>
      <c r="C164" s="34"/>
      <c r="D164" s="33"/>
      <c r="E164" s="33"/>
      <c r="F164" s="35"/>
      <c r="G164" s="36"/>
      <c r="H164" s="33"/>
      <c r="I164" s="33"/>
      <c r="J164" s="37"/>
      <c r="K164" s="36"/>
      <c r="L164" s="33"/>
      <c r="M164" s="33"/>
      <c r="N164" s="33"/>
      <c r="O164" s="33"/>
      <c r="P164" s="37"/>
      <c r="Q164" s="36"/>
      <c r="R164" s="33"/>
      <c r="S164" s="33"/>
      <c r="T164" s="33"/>
      <c r="U164" s="37"/>
      <c r="V164" s="24"/>
      <c r="W164" s="15"/>
      <c r="X164" s="21"/>
      <c r="Y164" s="38"/>
      <c r="Z164" s="30"/>
      <c r="AA164" s="25"/>
    </row>
    <row r="165" spans="1:27">
      <c r="A165" s="39"/>
      <c r="B165" s="13"/>
      <c r="C165" s="34"/>
      <c r="D165" s="33"/>
      <c r="E165" s="33"/>
      <c r="F165" s="35"/>
      <c r="G165" s="36"/>
      <c r="H165" s="33"/>
      <c r="I165" s="33"/>
      <c r="J165" s="37"/>
      <c r="K165" s="36"/>
      <c r="L165" s="33"/>
      <c r="M165" s="33"/>
      <c r="N165" s="33"/>
      <c r="O165" s="33"/>
      <c r="P165" s="37"/>
      <c r="Q165" s="36"/>
      <c r="R165" s="33"/>
      <c r="S165" s="33"/>
      <c r="T165" s="33"/>
      <c r="U165" s="37"/>
      <c r="V165" s="24"/>
      <c r="W165" s="15"/>
      <c r="X165" s="21"/>
      <c r="Y165" s="38"/>
      <c r="Z165" s="30"/>
      <c r="AA165" s="25"/>
    </row>
    <row r="166" spans="1:27">
      <c r="A166" s="39"/>
      <c r="B166" s="13"/>
      <c r="C166" s="34"/>
      <c r="D166" s="33"/>
      <c r="E166" s="33"/>
      <c r="F166" s="35"/>
      <c r="G166" s="36"/>
      <c r="H166" s="33"/>
      <c r="I166" s="33"/>
      <c r="J166" s="37"/>
      <c r="K166" s="36"/>
      <c r="L166" s="33"/>
      <c r="M166" s="33"/>
      <c r="N166" s="33"/>
      <c r="O166" s="33"/>
      <c r="P166" s="37"/>
      <c r="Q166" s="36"/>
      <c r="R166" s="33"/>
      <c r="S166" s="33"/>
      <c r="T166" s="33"/>
      <c r="U166" s="37"/>
      <c r="V166" s="24"/>
      <c r="W166" s="15"/>
      <c r="X166" s="21"/>
      <c r="Y166" s="38"/>
      <c r="Z166" s="30"/>
      <c r="AA166" s="25"/>
    </row>
    <row r="167" spans="1:27">
      <c r="A167" s="39"/>
      <c r="B167" s="13"/>
      <c r="C167" s="34"/>
      <c r="D167" s="33"/>
      <c r="E167" s="33"/>
      <c r="F167" s="35"/>
      <c r="G167" s="36"/>
      <c r="H167" s="33"/>
      <c r="I167" s="33"/>
      <c r="J167" s="37"/>
      <c r="K167" s="36"/>
      <c r="L167" s="33"/>
      <c r="M167" s="33"/>
      <c r="N167" s="33"/>
      <c r="O167" s="33"/>
      <c r="P167" s="37"/>
      <c r="Q167" s="36"/>
      <c r="R167" s="33"/>
      <c r="S167" s="33"/>
      <c r="T167" s="33"/>
      <c r="U167" s="37"/>
      <c r="V167" s="24"/>
      <c r="W167" s="15"/>
      <c r="X167" s="21"/>
      <c r="Y167" s="38"/>
      <c r="Z167" s="30"/>
      <c r="AA167" s="25"/>
    </row>
    <row r="168" spans="1:27">
      <c r="A168" s="39"/>
      <c r="B168" s="13"/>
      <c r="C168" s="34"/>
      <c r="D168" s="33"/>
      <c r="E168" s="33"/>
      <c r="F168" s="35"/>
      <c r="G168" s="36"/>
      <c r="H168" s="33"/>
      <c r="I168" s="33"/>
      <c r="J168" s="37"/>
      <c r="K168" s="36"/>
      <c r="L168" s="33"/>
      <c r="M168" s="33"/>
      <c r="N168" s="33"/>
      <c r="O168" s="33"/>
      <c r="P168" s="37"/>
      <c r="Q168" s="36"/>
      <c r="R168" s="33"/>
      <c r="S168" s="33"/>
      <c r="T168" s="33"/>
      <c r="U168" s="37"/>
      <c r="V168" s="24"/>
      <c r="W168" s="15"/>
      <c r="X168" s="21"/>
      <c r="Y168" s="38"/>
      <c r="Z168" s="30"/>
      <c r="AA168" s="25"/>
    </row>
    <row r="169" spans="1:27">
      <c r="A169" s="39"/>
      <c r="B169" s="13"/>
      <c r="C169" s="34"/>
      <c r="D169" s="33"/>
      <c r="E169" s="33"/>
      <c r="F169" s="35"/>
      <c r="G169" s="36"/>
      <c r="H169" s="33"/>
      <c r="I169" s="33"/>
      <c r="J169" s="37"/>
      <c r="K169" s="36"/>
      <c r="L169" s="33"/>
      <c r="M169" s="33"/>
      <c r="N169" s="33"/>
      <c r="O169" s="33"/>
      <c r="P169" s="37"/>
      <c r="Q169" s="36"/>
      <c r="R169" s="33"/>
      <c r="S169" s="33"/>
      <c r="T169" s="33"/>
      <c r="U169" s="37"/>
      <c r="V169" s="24"/>
      <c r="W169" s="15"/>
      <c r="X169" s="21"/>
      <c r="Y169" s="38"/>
      <c r="Z169" s="30"/>
      <c r="AA169" s="25"/>
    </row>
    <row r="170" spans="1:27">
      <c r="A170" s="39"/>
      <c r="B170" s="13"/>
      <c r="C170" s="34"/>
      <c r="D170" s="33"/>
      <c r="E170" s="33"/>
      <c r="F170" s="35"/>
      <c r="G170" s="36"/>
      <c r="H170" s="33"/>
      <c r="I170" s="33"/>
      <c r="J170" s="37"/>
      <c r="K170" s="36"/>
      <c r="L170" s="33"/>
      <c r="M170" s="33"/>
      <c r="N170" s="33"/>
      <c r="O170" s="33"/>
      <c r="P170" s="37"/>
      <c r="Q170" s="36"/>
      <c r="R170" s="33"/>
      <c r="S170" s="33"/>
      <c r="T170" s="33"/>
      <c r="U170" s="37"/>
      <c r="V170" s="24"/>
      <c r="W170" s="15"/>
      <c r="X170" s="21"/>
      <c r="Y170" s="38"/>
      <c r="Z170" s="30"/>
      <c r="AA170" s="25"/>
    </row>
    <row r="171" spans="1:27">
      <c r="A171" s="39"/>
      <c r="B171" s="13"/>
      <c r="C171" s="34"/>
      <c r="D171" s="33"/>
      <c r="E171" s="33"/>
      <c r="F171" s="35"/>
      <c r="G171" s="36"/>
      <c r="H171" s="33"/>
      <c r="I171" s="33"/>
      <c r="J171" s="37"/>
      <c r="K171" s="36"/>
      <c r="L171" s="33"/>
      <c r="M171" s="33"/>
      <c r="N171" s="33"/>
      <c r="O171" s="33"/>
      <c r="P171" s="37"/>
      <c r="Q171" s="36"/>
      <c r="R171" s="33"/>
      <c r="S171" s="33"/>
      <c r="T171" s="33"/>
      <c r="U171" s="37"/>
      <c r="V171" s="24"/>
      <c r="W171" s="15"/>
      <c r="X171" s="21"/>
      <c r="Y171" s="38"/>
      <c r="Z171" s="30"/>
      <c r="AA171" s="25"/>
    </row>
    <row r="172" spans="1:27">
      <c r="A172" s="39"/>
      <c r="B172" s="13"/>
      <c r="C172" s="34"/>
      <c r="D172" s="33"/>
      <c r="E172" s="33"/>
      <c r="F172" s="35"/>
      <c r="G172" s="36"/>
      <c r="H172" s="33"/>
      <c r="I172" s="33"/>
      <c r="J172" s="37"/>
      <c r="K172" s="36"/>
      <c r="L172" s="33"/>
      <c r="M172" s="33"/>
      <c r="N172" s="33"/>
      <c r="O172" s="33"/>
      <c r="P172" s="37"/>
      <c r="Q172" s="36"/>
      <c r="R172" s="33"/>
      <c r="S172" s="33"/>
      <c r="T172" s="33"/>
      <c r="U172" s="37"/>
      <c r="V172" s="24"/>
      <c r="W172" s="15"/>
      <c r="X172" s="21"/>
      <c r="Y172" s="38"/>
      <c r="Z172" s="30"/>
      <c r="AA172" s="25"/>
    </row>
    <row r="173" spans="1:27">
      <c r="A173" s="39"/>
      <c r="B173" s="13"/>
      <c r="C173" s="34"/>
      <c r="D173" s="33"/>
      <c r="E173" s="33"/>
      <c r="F173" s="35"/>
      <c r="G173" s="36"/>
      <c r="H173" s="33"/>
      <c r="I173" s="33"/>
      <c r="J173" s="37"/>
      <c r="K173" s="36"/>
      <c r="L173" s="33"/>
      <c r="M173" s="33"/>
      <c r="N173" s="33"/>
      <c r="O173" s="33"/>
      <c r="P173" s="37"/>
      <c r="Q173" s="36"/>
      <c r="R173" s="33"/>
      <c r="S173" s="33"/>
      <c r="T173" s="33"/>
      <c r="U173" s="37"/>
      <c r="V173" s="24"/>
      <c r="W173" s="15"/>
      <c r="X173" s="21"/>
      <c r="Y173" s="38"/>
      <c r="Z173" s="30"/>
      <c r="AA173" s="25"/>
    </row>
    <row r="174" spans="1:27">
      <c r="A174" s="39"/>
      <c r="B174" s="13"/>
      <c r="C174" s="34"/>
      <c r="D174" s="33"/>
      <c r="E174" s="33"/>
      <c r="F174" s="35"/>
      <c r="G174" s="36"/>
      <c r="H174" s="33"/>
      <c r="I174" s="33"/>
      <c r="J174" s="37"/>
      <c r="K174" s="36"/>
      <c r="L174" s="33"/>
      <c r="M174" s="33"/>
      <c r="N174" s="33"/>
      <c r="O174" s="33"/>
      <c r="P174" s="37"/>
      <c r="Q174" s="36"/>
      <c r="R174" s="33"/>
      <c r="S174" s="33"/>
      <c r="T174" s="33"/>
      <c r="U174" s="37"/>
      <c r="V174" s="24"/>
      <c r="W174" s="15"/>
      <c r="X174" s="21"/>
      <c r="Y174" s="38"/>
      <c r="Z174" s="30"/>
      <c r="AA174" s="25"/>
    </row>
    <row r="175" spans="1:27">
      <c r="A175" s="39"/>
      <c r="B175" s="13"/>
      <c r="C175" s="34"/>
      <c r="D175" s="33"/>
      <c r="E175" s="33"/>
      <c r="F175" s="35"/>
      <c r="G175" s="36"/>
      <c r="H175" s="33"/>
      <c r="I175" s="33"/>
      <c r="J175" s="37"/>
      <c r="K175" s="36"/>
      <c r="L175" s="33"/>
      <c r="M175" s="33"/>
      <c r="N175" s="33"/>
      <c r="O175" s="33"/>
      <c r="P175" s="37"/>
      <c r="Q175" s="36"/>
      <c r="R175" s="33"/>
      <c r="S175" s="33"/>
      <c r="T175" s="33"/>
      <c r="U175" s="37"/>
      <c r="V175" s="24"/>
      <c r="W175" s="15"/>
      <c r="X175" s="21"/>
      <c r="Y175" s="38"/>
      <c r="Z175" s="30"/>
      <c r="AA175" s="25"/>
    </row>
    <row r="176" spans="1:27">
      <c r="A176" s="39"/>
      <c r="B176" s="13"/>
      <c r="C176" s="34"/>
      <c r="D176" s="33"/>
      <c r="E176" s="33"/>
      <c r="F176" s="35"/>
      <c r="G176" s="36"/>
      <c r="H176" s="33"/>
      <c r="I176" s="33"/>
      <c r="J176" s="37"/>
      <c r="K176" s="36"/>
      <c r="L176" s="33"/>
      <c r="M176" s="33"/>
      <c r="N176" s="33"/>
      <c r="O176" s="33"/>
      <c r="P176" s="37"/>
      <c r="Q176" s="36"/>
      <c r="R176" s="33"/>
      <c r="S176" s="33"/>
      <c r="T176" s="33"/>
      <c r="U176" s="37"/>
      <c r="V176" s="24"/>
      <c r="W176" s="15"/>
      <c r="X176" s="21"/>
      <c r="Y176" s="38"/>
      <c r="Z176" s="30"/>
      <c r="AA176" s="25"/>
    </row>
    <row r="177" spans="1:27">
      <c r="A177" s="39"/>
      <c r="B177" s="13"/>
      <c r="C177" s="34"/>
      <c r="D177" s="33"/>
      <c r="E177" s="33"/>
      <c r="F177" s="35"/>
      <c r="G177" s="36"/>
      <c r="H177" s="33"/>
      <c r="I177" s="33"/>
      <c r="J177" s="37"/>
      <c r="K177" s="36"/>
      <c r="L177" s="33"/>
      <c r="M177" s="33"/>
      <c r="N177" s="33"/>
      <c r="O177" s="33"/>
      <c r="P177" s="37"/>
      <c r="Q177" s="36"/>
      <c r="R177" s="33"/>
      <c r="S177" s="33"/>
      <c r="T177" s="33"/>
      <c r="U177" s="37"/>
      <c r="V177" s="24"/>
      <c r="W177" s="15"/>
      <c r="X177" s="21"/>
      <c r="Y177" s="38"/>
      <c r="Z177" s="30"/>
      <c r="AA177" s="25"/>
    </row>
    <row r="178" spans="1:27">
      <c r="A178" s="39"/>
      <c r="B178" s="13"/>
      <c r="C178" s="34"/>
      <c r="D178" s="33"/>
      <c r="E178" s="33"/>
      <c r="F178" s="35"/>
      <c r="G178" s="36"/>
      <c r="H178" s="33"/>
      <c r="I178" s="33"/>
      <c r="J178" s="37"/>
      <c r="K178" s="36"/>
      <c r="L178" s="33"/>
      <c r="M178" s="33"/>
      <c r="N178" s="33"/>
      <c r="O178" s="33"/>
      <c r="P178" s="37"/>
      <c r="Q178" s="36"/>
      <c r="R178" s="33"/>
      <c r="S178" s="33"/>
      <c r="T178" s="33"/>
      <c r="U178" s="37"/>
      <c r="V178" s="24"/>
      <c r="W178" s="15"/>
      <c r="X178" s="21"/>
      <c r="Y178" s="38"/>
      <c r="Z178" s="30"/>
      <c r="AA178" s="25"/>
    </row>
    <row r="179" spans="1:27">
      <c r="A179" s="39"/>
      <c r="B179" s="13"/>
      <c r="C179" s="34"/>
      <c r="D179" s="33"/>
      <c r="E179" s="33"/>
      <c r="F179" s="35"/>
      <c r="G179" s="36"/>
      <c r="H179" s="33"/>
      <c r="I179" s="33"/>
      <c r="J179" s="37"/>
      <c r="K179" s="36"/>
      <c r="L179" s="33"/>
      <c r="M179" s="33"/>
      <c r="N179" s="33"/>
      <c r="O179" s="33"/>
      <c r="P179" s="37"/>
      <c r="Q179" s="36"/>
      <c r="R179" s="33"/>
      <c r="S179" s="33"/>
      <c r="T179" s="33"/>
      <c r="U179" s="37"/>
      <c r="V179" s="24"/>
      <c r="W179" s="15"/>
      <c r="X179" s="21"/>
      <c r="Y179" s="38"/>
      <c r="Z179" s="30"/>
      <c r="AA179" s="25"/>
    </row>
    <row r="180" spans="1:27">
      <c r="A180" s="39"/>
      <c r="B180" s="13"/>
      <c r="C180" s="34"/>
      <c r="D180" s="33"/>
      <c r="E180" s="33"/>
      <c r="F180" s="35"/>
      <c r="G180" s="36"/>
      <c r="H180" s="33"/>
      <c r="I180" s="33"/>
      <c r="J180" s="37"/>
      <c r="K180" s="36"/>
      <c r="L180" s="33"/>
      <c r="M180" s="33"/>
      <c r="N180" s="33"/>
      <c r="O180" s="33"/>
      <c r="P180" s="37"/>
      <c r="Q180" s="36"/>
      <c r="R180" s="33"/>
      <c r="S180" s="33"/>
      <c r="T180" s="33"/>
      <c r="U180" s="37"/>
      <c r="V180" s="24"/>
      <c r="W180" s="15"/>
      <c r="X180" s="21"/>
      <c r="Y180" s="38"/>
      <c r="Z180" s="30"/>
      <c r="AA180" s="25"/>
    </row>
    <row r="181" spans="1:27">
      <c r="A181" s="39"/>
      <c r="B181" s="13"/>
      <c r="C181" s="34"/>
      <c r="D181" s="33"/>
      <c r="E181" s="33"/>
      <c r="F181" s="35"/>
      <c r="G181" s="36"/>
      <c r="H181" s="33"/>
      <c r="I181" s="33"/>
      <c r="J181" s="37"/>
      <c r="K181" s="36"/>
      <c r="L181" s="33"/>
      <c r="M181" s="33"/>
      <c r="N181" s="33"/>
      <c r="O181" s="33"/>
      <c r="P181" s="37"/>
      <c r="Q181" s="36"/>
      <c r="R181" s="33"/>
      <c r="S181" s="33"/>
      <c r="T181" s="33"/>
      <c r="U181" s="37"/>
      <c r="V181" s="24"/>
      <c r="W181" s="15"/>
      <c r="X181" s="21"/>
      <c r="Y181" s="38"/>
      <c r="Z181" s="30"/>
      <c r="AA181" s="25"/>
    </row>
    <row r="182" spans="1:27">
      <c r="A182" s="39"/>
      <c r="B182" s="13"/>
      <c r="C182" s="34"/>
      <c r="D182" s="33"/>
      <c r="E182" s="33"/>
      <c r="F182" s="35"/>
      <c r="G182" s="36"/>
      <c r="H182" s="33"/>
      <c r="I182" s="33"/>
      <c r="J182" s="37"/>
      <c r="K182" s="36"/>
      <c r="L182" s="33"/>
      <c r="M182" s="33"/>
      <c r="N182" s="33"/>
      <c r="O182" s="33"/>
      <c r="P182" s="37"/>
      <c r="Q182" s="36"/>
      <c r="R182" s="33"/>
      <c r="S182" s="33"/>
      <c r="T182" s="33"/>
      <c r="U182" s="37"/>
      <c r="V182" s="24"/>
      <c r="W182" s="15"/>
      <c r="X182" s="21"/>
      <c r="Y182" s="38"/>
      <c r="Z182" s="30"/>
      <c r="AA182" s="25"/>
    </row>
    <row r="183" spans="1:27">
      <c r="A183" s="39"/>
      <c r="B183" s="13"/>
      <c r="C183" s="34"/>
      <c r="D183" s="33"/>
      <c r="E183" s="33"/>
      <c r="F183" s="35"/>
      <c r="G183" s="36"/>
      <c r="H183" s="33"/>
      <c r="I183" s="33"/>
      <c r="J183" s="37"/>
      <c r="K183" s="36"/>
      <c r="L183" s="33"/>
      <c r="M183" s="33"/>
      <c r="N183" s="33"/>
      <c r="O183" s="33"/>
      <c r="P183" s="37"/>
      <c r="Q183" s="36"/>
      <c r="R183" s="33"/>
      <c r="S183" s="33"/>
      <c r="T183" s="33"/>
      <c r="U183" s="37"/>
      <c r="V183" s="24"/>
      <c r="W183" s="15"/>
      <c r="X183" s="21"/>
      <c r="Y183" s="38"/>
      <c r="Z183" s="30"/>
      <c r="AA183" s="25"/>
    </row>
    <row r="184" spans="1:27">
      <c r="A184" s="39"/>
      <c r="B184" s="13"/>
      <c r="C184" s="34"/>
      <c r="D184" s="33"/>
      <c r="E184" s="33"/>
      <c r="F184" s="35"/>
      <c r="G184" s="36"/>
      <c r="H184" s="33"/>
      <c r="I184" s="33"/>
      <c r="J184" s="37"/>
      <c r="K184" s="36"/>
      <c r="L184" s="33"/>
      <c r="M184" s="33"/>
      <c r="N184" s="33"/>
      <c r="O184" s="33"/>
      <c r="P184" s="37"/>
      <c r="Q184" s="36"/>
      <c r="R184" s="33"/>
      <c r="S184" s="33"/>
      <c r="T184" s="33"/>
      <c r="U184" s="37"/>
      <c r="V184" s="24"/>
      <c r="W184" s="15"/>
      <c r="X184" s="21"/>
      <c r="Y184" s="38"/>
      <c r="Z184" s="30"/>
      <c r="AA184" s="25"/>
    </row>
    <row r="185" spans="1:27">
      <c r="A185" s="39"/>
      <c r="B185" s="13"/>
      <c r="C185" s="34"/>
      <c r="D185" s="33"/>
      <c r="E185" s="33"/>
      <c r="F185" s="35"/>
      <c r="G185" s="36"/>
      <c r="H185" s="33"/>
      <c r="I185" s="33"/>
      <c r="J185" s="37"/>
      <c r="K185" s="36"/>
      <c r="L185" s="33"/>
      <c r="M185" s="33"/>
      <c r="N185" s="33"/>
      <c r="O185" s="33"/>
      <c r="P185" s="37"/>
      <c r="Q185" s="36"/>
      <c r="R185" s="33"/>
      <c r="S185" s="33"/>
      <c r="T185" s="33"/>
      <c r="U185" s="37"/>
      <c r="V185" s="24"/>
      <c r="W185" s="15"/>
      <c r="X185" s="21"/>
      <c r="Y185" s="38"/>
      <c r="Z185" s="30"/>
      <c r="AA185" s="25"/>
    </row>
    <row r="186" spans="1:27">
      <c r="A186" s="39"/>
      <c r="B186" s="13"/>
      <c r="C186" s="34"/>
      <c r="D186" s="33"/>
      <c r="E186" s="33"/>
      <c r="F186" s="35"/>
      <c r="G186" s="36"/>
      <c r="H186" s="33"/>
      <c r="I186" s="33"/>
      <c r="J186" s="37"/>
      <c r="K186" s="36"/>
      <c r="L186" s="33"/>
      <c r="M186" s="33"/>
      <c r="N186" s="33"/>
      <c r="O186" s="33"/>
      <c r="P186" s="37"/>
      <c r="Q186" s="36"/>
      <c r="R186" s="33"/>
      <c r="S186" s="33"/>
      <c r="T186" s="33"/>
      <c r="U186" s="37"/>
      <c r="V186" s="24"/>
      <c r="W186" s="15"/>
      <c r="X186" s="21"/>
      <c r="Y186" s="38"/>
      <c r="Z186" s="30"/>
      <c r="AA186" s="25"/>
    </row>
    <row r="187" spans="1:27">
      <c r="A187" s="39"/>
      <c r="B187" s="13"/>
      <c r="C187" s="34"/>
      <c r="D187" s="33"/>
      <c r="E187" s="33"/>
      <c r="F187" s="35"/>
      <c r="G187" s="36"/>
      <c r="H187" s="33"/>
      <c r="I187" s="33"/>
      <c r="J187" s="37"/>
      <c r="K187" s="36"/>
      <c r="L187" s="33"/>
      <c r="M187" s="33"/>
      <c r="N187" s="33"/>
      <c r="O187" s="33"/>
      <c r="P187" s="37"/>
      <c r="Q187" s="36"/>
      <c r="R187" s="33"/>
      <c r="S187" s="33"/>
      <c r="T187" s="33"/>
      <c r="U187" s="37"/>
      <c r="V187" s="24"/>
      <c r="W187" s="15"/>
      <c r="X187" s="21"/>
      <c r="Y187" s="38"/>
      <c r="Z187" s="30"/>
      <c r="AA187" s="25"/>
    </row>
    <row r="188" spans="1:27">
      <c r="A188" s="39"/>
      <c r="B188" s="13"/>
      <c r="C188" s="34"/>
      <c r="D188" s="33"/>
      <c r="E188" s="33"/>
      <c r="F188" s="35"/>
      <c r="G188" s="36"/>
      <c r="H188" s="33"/>
      <c r="I188" s="33"/>
      <c r="J188" s="37"/>
      <c r="K188" s="36"/>
      <c r="L188" s="33"/>
      <c r="M188" s="33"/>
      <c r="N188" s="33"/>
      <c r="O188" s="33"/>
      <c r="P188" s="37"/>
      <c r="Q188" s="36"/>
      <c r="R188" s="33"/>
      <c r="S188" s="33"/>
      <c r="T188" s="33"/>
      <c r="U188" s="37"/>
      <c r="V188" s="24"/>
      <c r="W188" s="15"/>
      <c r="X188" s="21"/>
      <c r="Y188" s="38"/>
      <c r="Z188" s="30"/>
      <c r="AA188" s="25"/>
    </row>
    <row r="189" spans="1:27">
      <c r="A189" s="39"/>
      <c r="B189" s="13"/>
      <c r="C189" s="34"/>
      <c r="D189" s="33"/>
      <c r="E189" s="33"/>
      <c r="F189" s="35"/>
      <c r="G189" s="36"/>
      <c r="H189" s="33"/>
      <c r="I189" s="33"/>
      <c r="J189" s="37"/>
      <c r="K189" s="36"/>
      <c r="L189" s="33"/>
      <c r="M189" s="33"/>
      <c r="N189" s="33"/>
      <c r="O189" s="33"/>
      <c r="P189" s="37"/>
      <c r="Q189" s="36"/>
      <c r="R189" s="33"/>
      <c r="S189" s="33"/>
      <c r="T189" s="33"/>
      <c r="U189" s="37"/>
      <c r="V189" s="24"/>
      <c r="W189" s="15"/>
      <c r="X189" s="21"/>
      <c r="Y189" s="38"/>
      <c r="Z189" s="30"/>
      <c r="AA189" s="25"/>
    </row>
    <row r="190" spans="1:27">
      <c r="A190" s="39"/>
      <c r="B190" s="13"/>
      <c r="C190" s="34"/>
      <c r="D190" s="33"/>
      <c r="E190" s="33"/>
      <c r="F190" s="35"/>
      <c r="G190" s="36"/>
      <c r="H190" s="33"/>
      <c r="I190" s="33"/>
      <c r="J190" s="37"/>
      <c r="K190" s="36"/>
      <c r="L190" s="33"/>
      <c r="M190" s="33"/>
      <c r="N190" s="33"/>
      <c r="O190" s="33"/>
      <c r="P190" s="37"/>
      <c r="Q190" s="36"/>
      <c r="R190" s="33"/>
      <c r="S190" s="33"/>
      <c r="T190" s="33"/>
      <c r="U190" s="37"/>
      <c r="V190" s="24"/>
      <c r="W190" s="15"/>
      <c r="X190" s="21"/>
      <c r="Y190" s="38"/>
      <c r="Z190" s="30"/>
      <c r="AA190" s="25"/>
    </row>
    <row r="191" spans="1:27">
      <c r="A191" s="39"/>
      <c r="B191" s="13"/>
      <c r="C191" s="34"/>
      <c r="D191" s="33"/>
      <c r="E191" s="33"/>
      <c r="F191" s="35"/>
      <c r="G191" s="36"/>
      <c r="H191" s="33"/>
      <c r="I191" s="33"/>
      <c r="J191" s="37"/>
      <c r="K191" s="36"/>
      <c r="L191" s="33"/>
      <c r="M191" s="33"/>
      <c r="N191" s="33"/>
      <c r="O191" s="33"/>
      <c r="P191" s="37"/>
      <c r="Q191" s="36"/>
      <c r="R191" s="33"/>
      <c r="S191" s="33"/>
      <c r="T191" s="33"/>
      <c r="U191" s="37"/>
      <c r="V191" s="24"/>
      <c r="W191" s="15"/>
      <c r="X191" s="21"/>
      <c r="Y191" s="38"/>
      <c r="Z191" s="30"/>
      <c r="AA191" s="25"/>
    </row>
    <row r="192" spans="1:27">
      <c r="A192" s="39"/>
      <c r="B192" s="13"/>
      <c r="C192" s="34"/>
      <c r="D192" s="33"/>
      <c r="E192" s="33"/>
      <c r="F192" s="35"/>
      <c r="G192" s="36"/>
      <c r="H192" s="33"/>
      <c r="I192" s="33"/>
      <c r="J192" s="37"/>
      <c r="K192" s="36"/>
      <c r="L192" s="33"/>
      <c r="M192" s="33"/>
      <c r="N192" s="33"/>
      <c r="O192" s="33"/>
      <c r="P192" s="37"/>
      <c r="Q192" s="36"/>
      <c r="R192" s="33"/>
      <c r="S192" s="33"/>
      <c r="T192" s="33"/>
      <c r="U192" s="37"/>
      <c r="V192" s="24"/>
      <c r="W192" s="15"/>
      <c r="X192" s="21"/>
      <c r="Y192" s="38"/>
      <c r="Z192" s="30"/>
      <c r="AA192" s="25"/>
    </row>
    <row r="193" spans="1:27">
      <c r="A193" s="39"/>
      <c r="B193" s="13"/>
      <c r="C193" s="34"/>
      <c r="D193" s="33"/>
      <c r="E193" s="33"/>
      <c r="F193" s="35"/>
      <c r="G193" s="36"/>
      <c r="H193" s="33"/>
      <c r="I193" s="33"/>
      <c r="J193" s="37"/>
      <c r="K193" s="36"/>
      <c r="L193" s="33"/>
      <c r="M193" s="33"/>
      <c r="N193" s="33"/>
      <c r="O193" s="33"/>
      <c r="P193" s="37"/>
      <c r="Q193" s="36"/>
      <c r="R193" s="33"/>
      <c r="S193" s="33"/>
      <c r="T193" s="33"/>
      <c r="U193" s="37"/>
      <c r="V193" s="24"/>
      <c r="W193" s="15"/>
      <c r="X193" s="21"/>
      <c r="Y193" s="38"/>
      <c r="Z193" s="30"/>
      <c r="AA193" s="25"/>
    </row>
    <row r="194" spans="1:27">
      <c r="A194" s="39"/>
      <c r="B194" s="13"/>
      <c r="C194" s="34"/>
      <c r="D194" s="33"/>
      <c r="E194" s="33"/>
      <c r="F194" s="35"/>
      <c r="G194" s="36"/>
      <c r="H194" s="33"/>
      <c r="I194" s="33"/>
      <c r="J194" s="37"/>
      <c r="K194" s="36"/>
      <c r="L194" s="33"/>
      <c r="M194" s="33"/>
      <c r="N194" s="33"/>
      <c r="O194" s="33"/>
      <c r="P194" s="37"/>
      <c r="Q194" s="36"/>
      <c r="R194" s="33"/>
      <c r="S194" s="33"/>
      <c r="T194" s="33"/>
      <c r="U194" s="37"/>
      <c r="V194" s="24"/>
      <c r="W194" s="15"/>
      <c r="X194" s="21"/>
      <c r="Y194" s="38"/>
      <c r="Z194" s="30"/>
      <c r="AA194" s="25"/>
    </row>
    <row r="195" spans="1:27">
      <c r="A195" s="39"/>
      <c r="B195" s="13"/>
      <c r="C195" s="34"/>
      <c r="D195" s="33"/>
      <c r="E195" s="33"/>
      <c r="F195" s="35"/>
      <c r="G195" s="36"/>
      <c r="H195" s="33"/>
      <c r="I195" s="33"/>
      <c r="J195" s="37"/>
      <c r="K195" s="36"/>
      <c r="L195" s="33"/>
      <c r="M195" s="33"/>
      <c r="N195" s="33"/>
      <c r="O195" s="33"/>
      <c r="P195" s="37"/>
      <c r="Q195" s="36"/>
      <c r="R195" s="33"/>
      <c r="S195" s="33"/>
      <c r="T195" s="33"/>
      <c r="U195" s="37"/>
      <c r="V195" s="24"/>
      <c r="W195" s="15"/>
      <c r="X195" s="21"/>
      <c r="Y195" s="38"/>
      <c r="Z195" s="30"/>
      <c r="AA195" s="25"/>
    </row>
    <row r="196" spans="1:27">
      <c r="A196" s="39"/>
      <c r="B196" s="13"/>
      <c r="C196" s="34"/>
      <c r="D196" s="33"/>
      <c r="E196" s="33"/>
      <c r="F196" s="35"/>
      <c r="G196" s="36"/>
      <c r="H196" s="33"/>
      <c r="I196" s="33"/>
      <c r="J196" s="37"/>
      <c r="K196" s="36"/>
      <c r="L196" s="33"/>
      <c r="M196" s="33"/>
      <c r="N196" s="33"/>
      <c r="O196" s="33"/>
      <c r="P196" s="37"/>
      <c r="Q196" s="36"/>
      <c r="R196" s="33"/>
      <c r="S196" s="33"/>
      <c r="T196" s="33"/>
      <c r="U196" s="37"/>
      <c r="V196" s="24"/>
      <c r="W196" s="15"/>
      <c r="X196" s="21"/>
      <c r="Y196" s="38"/>
      <c r="Z196" s="30"/>
      <c r="AA196" s="25"/>
    </row>
    <row r="197" spans="1:27">
      <c r="A197" s="39"/>
      <c r="B197" s="13"/>
      <c r="C197" s="34"/>
      <c r="D197" s="33"/>
      <c r="E197" s="33"/>
      <c r="F197" s="35"/>
      <c r="G197" s="36"/>
      <c r="H197" s="33"/>
      <c r="I197" s="33"/>
      <c r="J197" s="37"/>
      <c r="K197" s="36"/>
      <c r="L197" s="33"/>
      <c r="M197" s="33"/>
      <c r="N197" s="33"/>
      <c r="O197" s="33"/>
      <c r="P197" s="37"/>
      <c r="Q197" s="36"/>
      <c r="R197" s="33"/>
      <c r="S197" s="33"/>
      <c r="T197" s="33"/>
      <c r="U197" s="37"/>
      <c r="V197" s="24"/>
      <c r="W197" s="15"/>
      <c r="X197" s="21"/>
      <c r="Y197" s="38"/>
      <c r="Z197" s="30"/>
      <c r="AA197" s="25"/>
    </row>
    <row r="198" spans="1:27">
      <c r="A198" s="39"/>
      <c r="B198" s="13"/>
      <c r="C198" s="34"/>
      <c r="D198" s="33"/>
      <c r="E198" s="33"/>
      <c r="F198" s="35"/>
      <c r="G198" s="36"/>
      <c r="H198" s="33"/>
      <c r="I198" s="33"/>
      <c r="J198" s="37"/>
      <c r="K198" s="36"/>
      <c r="L198" s="33"/>
      <c r="M198" s="33"/>
      <c r="N198" s="33"/>
      <c r="O198" s="33"/>
      <c r="P198" s="37"/>
      <c r="Q198" s="36"/>
      <c r="R198" s="33"/>
      <c r="S198" s="33"/>
      <c r="T198" s="33"/>
      <c r="U198" s="37"/>
      <c r="V198" s="24"/>
      <c r="W198" s="15"/>
      <c r="X198" s="21"/>
      <c r="Y198" s="38"/>
      <c r="Z198" s="30"/>
      <c r="AA198" s="25"/>
    </row>
    <row r="199" spans="1:27">
      <c r="A199" s="39"/>
      <c r="B199" s="13"/>
      <c r="C199" s="34"/>
      <c r="D199" s="33"/>
      <c r="E199" s="33"/>
      <c r="F199" s="35"/>
      <c r="G199" s="36"/>
      <c r="H199" s="33"/>
      <c r="I199" s="33"/>
      <c r="J199" s="37"/>
      <c r="K199" s="36"/>
      <c r="L199" s="33"/>
      <c r="M199" s="33"/>
      <c r="N199" s="33"/>
      <c r="O199" s="33"/>
      <c r="P199" s="37"/>
      <c r="Q199" s="36"/>
      <c r="R199" s="33"/>
      <c r="S199" s="33"/>
      <c r="T199" s="33"/>
      <c r="U199" s="37"/>
      <c r="V199" s="24"/>
      <c r="W199" s="15"/>
      <c r="X199" s="21"/>
      <c r="Y199" s="38"/>
      <c r="Z199" s="30"/>
      <c r="AA199" s="25"/>
    </row>
    <row r="200" spans="1:27">
      <c r="A200" s="39"/>
      <c r="B200" s="13"/>
      <c r="C200" s="34"/>
      <c r="D200" s="33"/>
      <c r="E200" s="33"/>
      <c r="F200" s="35"/>
      <c r="G200" s="36"/>
      <c r="H200" s="33"/>
      <c r="I200" s="33"/>
      <c r="J200" s="37"/>
      <c r="K200" s="36"/>
      <c r="L200" s="33"/>
      <c r="M200" s="33"/>
      <c r="N200" s="33"/>
      <c r="O200" s="33"/>
      <c r="P200" s="37"/>
      <c r="Q200" s="36"/>
      <c r="R200" s="33"/>
      <c r="S200" s="33"/>
      <c r="T200" s="33"/>
      <c r="U200" s="37"/>
      <c r="V200" s="24"/>
      <c r="W200" s="15"/>
      <c r="X200" s="21"/>
      <c r="Y200" s="38"/>
      <c r="Z200" s="30"/>
      <c r="AA200" s="25"/>
    </row>
    <row r="201" spans="1:27">
      <c r="A201" s="39"/>
      <c r="B201" s="13"/>
      <c r="C201" s="34"/>
      <c r="D201" s="33"/>
      <c r="E201" s="33"/>
      <c r="F201" s="35"/>
      <c r="G201" s="36"/>
      <c r="H201" s="33"/>
      <c r="I201" s="33"/>
      <c r="J201" s="37"/>
      <c r="K201" s="36"/>
      <c r="L201" s="33"/>
      <c r="M201" s="33"/>
      <c r="N201" s="33"/>
      <c r="O201" s="33"/>
      <c r="P201" s="37"/>
      <c r="Q201" s="36"/>
      <c r="R201" s="33"/>
      <c r="S201" s="33"/>
      <c r="T201" s="33"/>
      <c r="U201" s="37"/>
      <c r="V201" s="24"/>
      <c r="W201" s="15"/>
      <c r="X201" s="21"/>
      <c r="Y201" s="38"/>
      <c r="Z201" s="30"/>
      <c r="AA201" s="25"/>
    </row>
    <row r="202" spans="1:27">
      <c r="A202" s="39"/>
      <c r="B202" s="13"/>
      <c r="C202" s="34"/>
      <c r="D202" s="33"/>
      <c r="E202" s="33"/>
      <c r="F202" s="35"/>
      <c r="G202" s="36"/>
      <c r="H202" s="33"/>
      <c r="I202" s="33"/>
      <c r="J202" s="37"/>
      <c r="K202" s="36"/>
      <c r="L202" s="33"/>
      <c r="M202" s="33"/>
      <c r="N202" s="33"/>
      <c r="O202" s="33"/>
      <c r="P202" s="37"/>
      <c r="Q202" s="36"/>
      <c r="R202" s="33"/>
      <c r="S202" s="33"/>
      <c r="T202" s="33"/>
      <c r="U202" s="37"/>
      <c r="V202" s="24"/>
      <c r="W202" s="15"/>
      <c r="X202" s="21"/>
      <c r="Y202" s="38"/>
      <c r="Z202" s="30"/>
      <c r="AA202" s="25"/>
    </row>
    <row r="203" spans="1:27">
      <c r="A203" s="39"/>
      <c r="B203" s="13"/>
      <c r="C203" s="34"/>
      <c r="D203" s="33"/>
      <c r="E203" s="33"/>
      <c r="F203" s="35"/>
      <c r="G203" s="36"/>
      <c r="H203" s="33"/>
      <c r="I203" s="33"/>
      <c r="J203" s="37"/>
      <c r="K203" s="36"/>
      <c r="L203" s="33"/>
      <c r="M203" s="33"/>
      <c r="N203" s="33"/>
      <c r="O203" s="33"/>
      <c r="P203" s="37"/>
      <c r="Q203" s="36"/>
      <c r="R203" s="33"/>
      <c r="S203" s="33"/>
      <c r="T203" s="33"/>
      <c r="U203" s="37"/>
      <c r="V203" s="24"/>
      <c r="W203" s="15"/>
      <c r="X203" s="21"/>
      <c r="Y203" s="38"/>
      <c r="Z203" s="30"/>
      <c r="AA203" s="25"/>
    </row>
    <row r="204" spans="1:27">
      <c r="A204" s="39"/>
      <c r="B204" s="13"/>
      <c r="C204" s="34"/>
      <c r="D204" s="33"/>
      <c r="E204" s="33"/>
      <c r="F204" s="35"/>
      <c r="G204" s="36"/>
      <c r="H204" s="33"/>
      <c r="I204" s="33"/>
      <c r="J204" s="37"/>
      <c r="K204" s="36"/>
      <c r="L204" s="33"/>
      <c r="M204" s="33"/>
      <c r="N204" s="33"/>
      <c r="O204" s="33"/>
      <c r="P204" s="37"/>
      <c r="Q204" s="36"/>
      <c r="R204" s="33"/>
      <c r="S204" s="33"/>
      <c r="T204" s="33"/>
      <c r="U204" s="37"/>
      <c r="V204" s="24"/>
      <c r="W204" s="15"/>
      <c r="X204" s="21"/>
      <c r="Y204" s="38"/>
      <c r="Z204" s="30"/>
      <c r="AA204" s="25"/>
    </row>
    <row r="205" spans="1:27">
      <c r="A205" s="39"/>
      <c r="B205" s="13"/>
      <c r="C205" s="34"/>
      <c r="D205" s="33"/>
      <c r="E205" s="33"/>
      <c r="F205" s="35"/>
      <c r="G205" s="36"/>
      <c r="H205" s="33"/>
      <c r="I205" s="33"/>
      <c r="J205" s="37"/>
      <c r="K205" s="36"/>
      <c r="L205" s="33"/>
      <c r="M205" s="33"/>
      <c r="N205" s="33"/>
      <c r="O205" s="33"/>
      <c r="P205" s="37"/>
      <c r="Q205" s="36"/>
      <c r="R205" s="33"/>
      <c r="S205" s="33"/>
      <c r="T205" s="33"/>
      <c r="U205" s="37"/>
      <c r="V205" s="24"/>
      <c r="W205" s="15"/>
      <c r="X205" s="21"/>
      <c r="Y205" s="38"/>
      <c r="Z205" s="30"/>
      <c r="AA205" s="25"/>
    </row>
    <row r="206" spans="1:27">
      <c r="A206" s="39"/>
      <c r="B206" s="13"/>
      <c r="C206" s="34"/>
      <c r="D206" s="33"/>
      <c r="E206" s="33"/>
      <c r="F206" s="35"/>
      <c r="G206" s="36"/>
      <c r="H206" s="33"/>
      <c r="I206" s="33"/>
      <c r="J206" s="37"/>
      <c r="K206" s="36"/>
      <c r="L206" s="33"/>
      <c r="M206" s="33"/>
      <c r="N206" s="33"/>
      <c r="O206" s="33"/>
      <c r="P206" s="37"/>
      <c r="Q206" s="36"/>
      <c r="R206" s="33"/>
      <c r="S206" s="33"/>
      <c r="T206" s="33"/>
      <c r="U206" s="37"/>
      <c r="V206" s="24"/>
      <c r="W206" s="15"/>
      <c r="X206" s="21"/>
      <c r="Y206" s="38"/>
      <c r="Z206" s="30"/>
      <c r="AA206" s="25"/>
    </row>
    <row r="207" spans="1:27">
      <c r="A207" s="39"/>
      <c r="B207" s="13"/>
      <c r="C207" s="34"/>
      <c r="D207" s="33"/>
      <c r="E207" s="33"/>
      <c r="F207" s="35"/>
      <c r="G207" s="36"/>
      <c r="H207" s="33"/>
      <c r="I207" s="33"/>
      <c r="J207" s="37"/>
      <c r="K207" s="36"/>
      <c r="L207" s="33"/>
      <c r="M207" s="33"/>
      <c r="N207" s="33"/>
      <c r="O207" s="33"/>
      <c r="P207" s="37"/>
      <c r="Q207" s="36"/>
      <c r="R207" s="33"/>
      <c r="S207" s="33"/>
      <c r="T207" s="33"/>
      <c r="U207" s="37"/>
      <c r="V207" s="24"/>
      <c r="W207" s="15"/>
      <c r="X207" s="21"/>
      <c r="Y207" s="38"/>
      <c r="Z207" s="30"/>
      <c r="AA207" s="25"/>
    </row>
    <row r="208" spans="1:27">
      <c r="A208" s="39"/>
      <c r="B208" s="13"/>
      <c r="C208" s="34"/>
      <c r="D208" s="33"/>
      <c r="E208" s="33"/>
      <c r="F208" s="35"/>
      <c r="G208" s="36"/>
      <c r="H208" s="33"/>
      <c r="I208" s="33"/>
      <c r="J208" s="37"/>
      <c r="K208" s="36"/>
      <c r="L208" s="33"/>
      <c r="M208" s="33"/>
      <c r="N208" s="33"/>
      <c r="O208" s="33"/>
      <c r="P208" s="37"/>
      <c r="Q208" s="36"/>
      <c r="R208" s="33"/>
      <c r="S208" s="33"/>
      <c r="T208" s="33"/>
      <c r="U208" s="37"/>
      <c r="V208" s="24"/>
      <c r="W208" s="15"/>
      <c r="X208" s="21"/>
      <c r="Y208" s="38"/>
      <c r="Z208" s="30"/>
      <c r="AA208" s="25"/>
    </row>
    <row r="209" spans="1:27">
      <c r="A209" s="39"/>
      <c r="B209" s="13"/>
      <c r="C209" s="34"/>
      <c r="D209" s="33"/>
      <c r="E209" s="33"/>
      <c r="F209" s="35"/>
      <c r="G209" s="36"/>
      <c r="H209" s="33"/>
      <c r="I209" s="33"/>
      <c r="J209" s="37"/>
      <c r="K209" s="36"/>
      <c r="L209" s="33"/>
      <c r="M209" s="33"/>
      <c r="N209" s="33"/>
      <c r="O209" s="33"/>
      <c r="P209" s="37"/>
      <c r="Q209" s="36"/>
      <c r="R209" s="33"/>
      <c r="S209" s="33"/>
      <c r="T209" s="33"/>
      <c r="U209" s="37"/>
      <c r="V209" s="24"/>
      <c r="W209" s="15"/>
      <c r="X209" s="21"/>
      <c r="Y209" s="38"/>
      <c r="Z209" s="30"/>
      <c r="AA209" s="25"/>
    </row>
    <row r="210" spans="1:27">
      <c r="A210" s="39"/>
      <c r="B210" s="13"/>
      <c r="C210" s="34"/>
      <c r="D210" s="33"/>
      <c r="E210" s="33"/>
      <c r="F210" s="35"/>
      <c r="G210" s="36"/>
      <c r="H210" s="33"/>
      <c r="I210" s="33"/>
      <c r="J210" s="37"/>
      <c r="K210" s="36"/>
      <c r="L210" s="33"/>
      <c r="M210" s="33"/>
      <c r="N210" s="33"/>
      <c r="O210" s="33"/>
      <c r="P210" s="37"/>
      <c r="Q210" s="36"/>
      <c r="R210" s="33"/>
      <c r="S210" s="33"/>
      <c r="T210" s="33"/>
      <c r="U210" s="37"/>
      <c r="V210" s="24"/>
      <c r="W210" s="15"/>
      <c r="X210" s="21"/>
      <c r="Y210" s="38"/>
      <c r="Z210" s="30"/>
      <c r="AA210" s="25"/>
    </row>
    <row r="211" spans="1:27">
      <c r="A211" s="39"/>
      <c r="B211" s="13"/>
      <c r="C211" s="34"/>
      <c r="D211" s="33"/>
      <c r="E211" s="33"/>
      <c r="F211" s="35"/>
      <c r="G211" s="36"/>
      <c r="H211" s="33"/>
      <c r="I211" s="33"/>
      <c r="J211" s="37"/>
      <c r="K211" s="36"/>
      <c r="L211" s="33"/>
      <c r="M211" s="33"/>
      <c r="N211" s="33"/>
      <c r="O211" s="33"/>
      <c r="P211" s="37"/>
      <c r="Q211" s="36"/>
      <c r="R211" s="33"/>
      <c r="S211" s="33"/>
      <c r="T211" s="33"/>
      <c r="U211" s="37"/>
      <c r="V211" s="24"/>
      <c r="W211" s="15"/>
      <c r="X211" s="21"/>
      <c r="Y211" s="38"/>
      <c r="Z211" s="30"/>
      <c r="AA211" s="25"/>
    </row>
    <row r="212" spans="1:27">
      <c r="A212" s="39"/>
      <c r="B212" s="13"/>
      <c r="C212" s="34"/>
      <c r="D212" s="33"/>
      <c r="E212" s="33"/>
      <c r="F212" s="35"/>
      <c r="G212" s="36"/>
      <c r="H212" s="33"/>
      <c r="I212" s="33"/>
      <c r="J212" s="37"/>
      <c r="K212" s="36"/>
      <c r="L212" s="33"/>
      <c r="M212" s="33"/>
      <c r="N212" s="33"/>
      <c r="O212" s="33"/>
      <c r="P212" s="37"/>
      <c r="Q212" s="36"/>
      <c r="R212" s="33"/>
      <c r="S212" s="33"/>
      <c r="T212" s="33"/>
      <c r="U212" s="37"/>
      <c r="V212" s="24"/>
      <c r="W212" s="15"/>
      <c r="X212" s="21"/>
      <c r="Y212" s="38"/>
      <c r="Z212" s="30"/>
      <c r="AA212" s="25"/>
    </row>
    <row r="213" spans="1:27">
      <c r="A213" s="39"/>
      <c r="B213" s="13"/>
      <c r="C213" s="34"/>
      <c r="D213" s="33"/>
      <c r="E213" s="33"/>
      <c r="F213" s="35"/>
      <c r="G213" s="36"/>
      <c r="H213" s="33"/>
      <c r="I213" s="33"/>
      <c r="J213" s="37"/>
      <c r="K213" s="36"/>
      <c r="L213" s="33"/>
      <c r="M213" s="33"/>
      <c r="N213" s="33"/>
      <c r="O213" s="33"/>
      <c r="P213" s="37"/>
      <c r="Q213" s="36"/>
      <c r="R213" s="33"/>
      <c r="S213" s="33"/>
      <c r="T213" s="33"/>
      <c r="U213" s="37"/>
      <c r="V213" s="24"/>
      <c r="W213" s="15"/>
      <c r="X213" s="21"/>
      <c r="Y213" s="38"/>
      <c r="Z213" s="30"/>
      <c r="AA213" s="25"/>
    </row>
    <row r="214" spans="1:27">
      <c r="A214" s="39"/>
      <c r="B214" s="13"/>
      <c r="C214" s="34"/>
      <c r="D214" s="33"/>
      <c r="E214" s="33"/>
      <c r="F214" s="35"/>
      <c r="G214" s="36"/>
      <c r="H214" s="33"/>
      <c r="I214" s="33"/>
      <c r="J214" s="37"/>
      <c r="K214" s="36"/>
      <c r="L214" s="33"/>
      <c r="M214" s="33"/>
      <c r="N214" s="33"/>
      <c r="O214" s="33"/>
      <c r="P214" s="37"/>
      <c r="Q214" s="36"/>
      <c r="R214" s="33"/>
      <c r="S214" s="33"/>
      <c r="T214" s="33"/>
      <c r="U214" s="37"/>
      <c r="V214" s="24"/>
      <c r="W214" s="15"/>
      <c r="X214" s="21"/>
      <c r="Y214" s="38"/>
      <c r="Z214" s="30"/>
      <c r="AA214" s="25"/>
    </row>
    <row r="215" spans="1:27">
      <c r="A215" s="39"/>
      <c r="B215" s="13"/>
      <c r="C215" s="34"/>
      <c r="D215" s="33"/>
      <c r="E215" s="33"/>
      <c r="F215" s="35"/>
      <c r="G215" s="36"/>
      <c r="H215" s="33"/>
      <c r="I215" s="33"/>
      <c r="J215" s="37"/>
      <c r="K215" s="36"/>
      <c r="L215" s="33"/>
      <c r="M215" s="33"/>
      <c r="N215" s="33"/>
      <c r="O215" s="33"/>
      <c r="P215" s="37"/>
      <c r="Q215" s="36"/>
      <c r="R215" s="33"/>
      <c r="S215" s="33"/>
      <c r="T215" s="33"/>
      <c r="U215" s="37"/>
      <c r="V215" s="24"/>
      <c r="W215" s="15"/>
      <c r="X215" s="21"/>
      <c r="Y215" s="38"/>
      <c r="Z215" s="30"/>
      <c r="AA215" s="25"/>
    </row>
    <row r="216" spans="1:27">
      <c r="A216" s="39"/>
      <c r="B216" s="13"/>
      <c r="C216" s="34"/>
      <c r="D216" s="33"/>
      <c r="E216" s="33"/>
      <c r="F216" s="35"/>
      <c r="G216" s="36"/>
      <c r="H216" s="33"/>
      <c r="I216" s="33"/>
      <c r="J216" s="37"/>
      <c r="K216" s="36"/>
      <c r="L216" s="33"/>
      <c r="M216" s="33"/>
      <c r="N216" s="33"/>
      <c r="O216" s="33"/>
      <c r="P216" s="37"/>
      <c r="Q216" s="36"/>
      <c r="R216" s="33"/>
      <c r="S216" s="33"/>
      <c r="T216" s="33"/>
      <c r="U216" s="37"/>
      <c r="V216" s="24"/>
      <c r="W216" s="15"/>
      <c r="X216" s="21"/>
      <c r="Y216" s="38"/>
      <c r="Z216" s="30"/>
      <c r="AA216" s="25"/>
    </row>
    <row r="217" spans="1:27">
      <c r="A217" s="39"/>
      <c r="B217" s="13"/>
      <c r="C217" s="34"/>
      <c r="D217" s="33"/>
      <c r="E217" s="33"/>
      <c r="F217" s="35"/>
      <c r="G217" s="36"/>
      <c r="H217" s="33"/>
      <c r="I217" s="33"/>
      <c r="J217" s="37"/>
      <c r="K217" s="36"/>
      <c r="L217" s="33"/>
      <c r="M217" s="33"/>
      <c r="N217" s="33"/>
      <c r="O217" s="33"/>
      <c r="P217" s="37"/>
      <c r="Q217" s="36"/>
      <c r="R217" s="33"/>
      <c r="S217" s="33"/>
      <c r="T217" s="33"/>
      <c r="U217" s="37"/>
      <c r="V217" s="24"/>
      <c r="W217" s="15"/>
      <c r="X217" s="21"/>
      <c r="Y217" s="38"/>
      <c r="Z217" s="30"/>
      <c r="AA217" s="25"/>
    </row>
    <row r="218" spans="1:27">
      <c r="A218" s="39"/>
      <c r="B218" s="13"/>
      <c r="C218" s="34"/>
      <c r="D218" s="33"/>
      <c r="E218" s="33"/>
      <c r="F218" s="35"/>
      <c r="G218" s="36"/>
      <c r="H218" s="33"/>
      <c r="I218" s="33"/>
      <c r="J218" s="37"/>
      <c r="K218" s="36"/>
      <c r="L218" s="33"/>
      <c r="M218" s="33"/>
      <c r="N218" s="33"/>
      <c r="O218" s="33"/>
      <c r="P218" s="37"/>
      <c r="Q218" s="36"/>
      <c r="R218" s="33"/>
      <c r="S218" s="33"/>
      <c r="T218" s="33"/>
      <c r="U218" s="37"/>
      <c r="V218" s="24"/>
      <c r="W218" s="15"/>
      <c r="X218" s="21"/>
      <c r="Y218" s="38"/>
      <c r="Z218" s="30"/>
      <c r="AA218" s="25"/>
    </row>
    <row r="219" spans="1:27">
      <c r="A219" s="39"/>
      <c r="B219" s="13"/>
      <c r="C219" s="34"/>
      <c r="D219" s="33"/>
      <c r="E219" s="33"/>
      <c r="F219" s="35"/>
      <c r="G219" s="36"/>
      <c r="H219" s="33"/>
      <c r="I219" s="33"/>
      <c r="J219" s="37"/>
      <c r="K219" s="36"/>
      <c r="L219" s="33"/>
      <c r="M219" s="33"/>
      <c r="N219" s="33"/>
      <c r="O219" s="33"/>
      <c r="P219" s="37"/>
      <c r="Q219" s="36"/>
      <c r="R219" s="33"/>
      <c r="S219" s="33"/>
      <c r="T219" s="33"/>
      <c r="U219" s="37"/>
      <c r="V219" s="24"/>
      <c r="W219" s="15"/>
      <c r="X219" s="21"/>
      <c r="Y219" s="38"/>
      <c r="Z219" s="30"/>
      <c r="AA219" s="25"/>
    </row>
    <row r="220" spans="1:27">
      <c r="A220" s="39"/>
      <c r="B220" s="13"/>
      <c r="C220" s="34"/>
      <c r="D220" s="33"/>
      <c r="E220" s="33"/>
      <c r="F220" s="35"/>
      <c r="G220" s="36"/>
      <c r="H220" s="33"/>
      <c r="I220" s="33"/>
      <c r="J220" s="37"/>
      <c r="K220" s="36"/>
      <c r="L220" s="33"/>
      <c r="M220" s="33"/>
      <c r="N220" s="33"/>
      <c r="O220" s="33"/>
      <c r="P220" s="37"/>
      <c r="Q220" s="36"/>
      <c r="R220" s="33"/>
      <c r="S220" s="33"/>
      <c r="T220" s="33"/>
      <c r="U220" s="37"/>
      <c r="V220" s="24"/>
      <c r="W220" s="15"/>
      <c r="X220" s="21"/>
      <c r="Y220" s="38"/>
      <c r="Z220" s="30"/>
      <c r="AA220" s="25"/>
    </row>
    <row r="221" spans="1:27">
      <c r="A221" s="39"/>
      <c r="B221" s="13"/>
      <c r="C221" s="34"/>
      <c r="D221" s="33"/>
      <c r="E221" s="33"/>
      <c r="F221" s="35"/>
      <c r="G221" s="36"/>
      <c r="H221" s="33"/>
      <c r="I221" s="33"/>
      <c r="J221" s="37"/>
      <c r="K221" s="36"/>
      <c r="L221" s="33"/>
      <c r="M221" s="33"/>
      <c r="N221" s="33"/>
      <c r="O221" s="33"/>
      <c r="P221" s="37"/>
      <c r="Q221" s="36"/>
      <c r="R221" s="33"/>
      <c r="S221" s="33"/>
      <c r="T221" s="33"/>
      <c r="U221" s="37"/>
      <c r="V221" s="24"/>
      <c r="W221" s="15"/>
      <c r="X221" s="21"/>
      <c r="Y221" s="38"/>
      <c r="Z221" s="30"/>
      <c r="AA221" s="25"/>
    </row>
    <row r="222" spans="1:27">
      <c r="A222" s="39"/>
      <c r="B222" s="13"/>
      <c r="C222" s="34"/>
      <c r="D222" s="33"/>
      <c r="E222" s="33"/>
      <c r="F222" s="35"/>
      <c r="G222" s="36"/>
      <c r="H222" s="33"/>
      <c r="I222" s="33"/>
      <c r="J222" s="37"/>
      <c r="K222" s="36"/>
      <c r="L222" s="33"/>
      <c r="M222" s="33"/>
      <c r="N222" s="33"/>
      <c r="O222" s="33"/>
      <c r="P222" s="37"/>
      <c r="Q222" s="36"/>
      <c r="R222" s="33"/>
      <c r="S222" s="33"/>
      <c r="T222" s="33"/>
      <c r="U222" s="37"/>
      <c r="V222" s="24"/>
      <c r="W222" s="15"/>
      <c r="X222" s="21"/>
      <c r="Y222" s="38"/>
      <c r="Z222" s="30"/>
      <c r="AA222" s="25"/>
    </row>
    <row r="223" spans="1:27">
      <c r="A223" s="39"/>
      <c r="B223" s="13"/>
      <c r="C223" s="34"/>
      <c r="D223" s="33"/>
      <c r="E223" s="33"/>
      <c r="F223" s="35"/>
      <c r="G223" s="36"/>
      <c r="H223" s="33"/>
      <c r="I223" s="33"/>
      <c r="J223" s="37"/>
      <c r="K223" s="36"/>
      <c r="L223" s="33"/>
      <c r="M223" s="33"/>
      <c r="N223" s="33"/>
      <c r="O223" s="33"/>
      <c r="P223" s="37"/>
      <c r="Q223" s="36"/>
      <c r="R223" s="33"/>
      <c r="S223" s="33"/>
      <c r="T223" s="33"/>
      <c r="U223" s="37"/>
      <c r="V223" s="24"/>
      <c r="W223" s="15"/>
      <c r="X223" s="21"/>
      <c r="Y223" s="38"/>
      <c r="Z223" s="30"/>
      <c r="AA223" s="25"/>
    </row>
    <row r="224" spans="1:27">
      <c r="A224" s="39"/>
      <c r="B224" s="13"/>
      <c r="C224" s="34"/>
      <c r="D224" s="33"/>
      <c r="E224" s="33"/>
      <c r="F224" s="35"/>
      <c r="G224" s="36"/>
      <c r="H224" s="33"/>
      <c r="I224" s="33"/>
      <c r="J224" s="37"/>
      <c r="K224" s="36"/>
      <c r="L224" s="33"/>
      <c r="M224" s="33"/>
      <c r="N224" s="33"/>
      <c r="O224" s="33"/>
      <c r="P224" s="37"/>
      <c r="Q224" s="36"/>
      <c r="R224" s="33"/>
      <c r="S224" s="33"/>
      <c r="T224" s="33"/>
      <c r="U224" s="37"/>
      <c r="V224" s="24"/>
      <c r="W224" s="15"/>
      <c r="X224" s="21"/>
      <c r="Y224" s="38"/>
      <c r="Z224" s="30"/>
      <c r="AA224" s="25"/>
    </row>
    <row r="225" spans="1:27">
      <c r="A225" s="39"/>
      <c r="B225" s="13"/>
      <c r="C225" s="34"/>
      <c r="D225" s="33"/>
      <c r="E225" s="33"/>
      <c r="F225" s="35"/>
      <c r="G225" s="36"/>
      <c r="H225" s="33"/>
      <c r="I225" s="33"/>
      <c r="J225" s="37"/>
      <c r="K225" s="36"/>
      <c r="L225" s="33"/>
      <c r="M225" s="33"/>
      <c r="N225" s="33"/>
      <c r="O225" s="33"/>
      <c r="P225" s="37"/>
      <c r="Q225" s="36"/>
      <c r="R225" s="33"/>
      <c r="S225" s="33"/>
      <c r="T225" s="33"/>
      <c r="U225" s="37"/>
      <c r="V225" s="24"/>
      <c r="W225" s="15"/>
      <c r="X225" s="21"/>
      <c r="Y225" s="38"/>
      <c r="Z225" s="37"/>
      <c r="AA225" s="25"/>
    </row>
    <row r="226" spans="1:27">
      <c r="A226" s="39"/>
      <c r="B226" s="13"/>
      <c r="C226" s="34"/>
      <c r="D226" s="33"/>
      <c r="E226" s="33"/>
      <c r="F226" s="35"/>
      <c r="G226" s="36"/>
      <c r="H226" s="33"/>
      <c r="I226" s="33"/>
      <c r="J226" s="37"/>
      <c r="K226" s="36"/>
      <c r="L226" s="33"/>
      <c r="M226" s="33"/>
      <c r="N226" s="33"/>
      <c r="O226" s="33"/>
      <c r="P226" s="37"/>
      <c r="Q226" s="36"/>
      <c r="R226" s="33"/>
      <c r="S226" s="33"/>
      <c r="T226" s="33"/>
      <c r="U226" s="37"/>
      <c r="V226" s="24"/>
      <c r="W226" s="15"/>
      <c r="X226" s="21"/>
      <c r="Y226" s="38"/>
      <c r="Z226" s="37"/>
      <c r="AA226" s="25"/>
    </row>
    <row r="227" spans="1:27">
      <c r="A227" s="39"/>
      <c r="B227" s="13"/>
      <c r="C227" s="34"/>
      <c r="D227" s="33"/>
      <c r="E227" s="33"/>
      <c r="F227" s="35"/>
      <c r="G227" s="36"/>
      <c r="H227" s="33"/>
      <c r="I227" s="33"/>
      <c r="J227" s="37"/>
      <c r="K227" s="36"/>
      <c r="L227" s="33"/>
      <c r="M227" s="33"/>
      <c r="N227" s="33"/>
      <c r="O227" s="33"/>
      <c r="P227" s="37"/>
      <c r="Q227" s="36"/>
      <c r="R227" s="33"/>
      <c r="S227" s="33"/>
      <c r="T227" s="33"/>
      <c r="U227" s="37"/>
      <c r="V227" s="24"/>
      <c r="W227" s="15"/>
      <c r="X227" s="21"/>
      <c r="Y227" s="38"/>
      <c r="Z227" s="37"/>
      <c r="AA227" s="25"/>
    </row>
    <row r="228" spans="1:27">
      <c r="A228" s="39"/>
      <c r="B228" s="13"/>
      <c r="C228" s="34"/>
      <c r="D228" s="33"/>
      <c r="E228" s="33"/>
      <c r="F228" s="35"/>
      <c r="G228" s="36"/>
      <c r="H228" s="33"/>
      <c r="I228" s="33"/>
      <c r="J228" s="37"/>
      <c r="K228" s="36"/>
      <c r="L228" s="33"/>
      <c r="M228" s="33"/>
      <c r="N228" s="33"/>
      <c r="O228" s="33"/>
      <c r="P228" s="37"/>
      <c r="Q228" s="36"/>
      <c r="R228" s="33"/>
      <c r="S228" s="33"/>
      <c r="T228" s="33"/>
      <c r="U228" s="37"/>
      <c r="V228" s="24"/>
      <c r="W228" s="15"/>
      <c r="X228" s="21"/>
      <c r="Y228" s="38"/>
      <c r="Z228" s="37"/>
      <c r="AA228" s="25"/>
    </row>
    <row r="229" spans="1:27" ht="15.75" thickBot="1">
      <c r="A229" s="39"/>
      <c r="B229" s="13"/>
      <c r="C229" s="34"/>
      <c r="D229" s="33"/>
      <c r="E229" s="33"/>
      <c r="F229" s="35"/>
      <c r="G229" s="41"/>
      <c r="H229" s="42"/>
      <c r="I229" s="42"/>
      <c r="J229" s="43"/>
      <c r="K229" s="41"/>
      <c r="L229" s="42"/>
      <c r="M229" s="42"/>
      <c r="N229" s="42"/>
      <c r="O229" s="42"/>
      <c r="P229" s="43"/>
      <c r="Q229" s="41"/>
      <c r="R229" s="42"/>
      <c r="S229" s="42"/>
      <c r="T229" s="42"/>
      <c r="U229" s="43"/>
      <c r="V229" s="44"/>
      <c r="W229" s="45"/>
      <c r="X229" s="46"/>
      <c r="Y229" s="38"/>
      <c r="Z229" s="37"/>
      <c r="AA229" s="25"/>
    </row>
    <row r="230" spans="1:27" ht="16.5" thickTop="1" thickBot="1">
      <c r="A230" s="47"/>
      <c r="B230" s="47"/>
      <c r="C230" s="48"/>
      <c r="D230" s="47"/>
      <c r="E230" s="47"/>
      <c r="F230" s="47"/>
      <c r="G230" s="49">
        <f t="shared" ref="G230:X230" si="0">SUM(G7:G229)</f>
        <v>0</v>
      </c>
      <c r="H230" s="49">
        <f t="shared" si="0"/>
        <v>5</v>
      </c>
      <c r="I230" s="49">
        <f t="shared" si="0"/>
        <v>19</v>
      </c>
      <c r="J230" s="50">
        <f t="shared" si="0"/>
        <v>0</v>
      </c>
      <c r="K230" s="51">
        <f t="shared" si="0"/>
        <v>30</v>
      </c>
      <c r="L230" s="51">
        <f t="shared" si="0"/>
        <v>0</v>
      </c>
      <c r="M230" s="51">
        <f t="shared" si="0"/>
        <v>0</v>
      </c>
      <c r="N230" s="49">
        <f t="shared" si="0"/>
        <v>4</v>
      </c>
      <c r="O230" s="49">
        <f t="shared" si="0"/>
        <v>0</v>
      </c>
      <c r="P230" s="52">
        <f t="shared" si="0"/>
        <v>0</v>
      </c>
      <c r="Q230" s="51">
        <f t="shared" si="0"/>
        <v>6</v>
      </c>
      <c r="R230" s="49">
        <f t="shared" si="0"/>
        <v>0</v>
      </c>
      <c r="S230" s="49">
        <f t="shared" si="0"/>
        <v>0</v>
      </c>
      <c r="T230" s="49">
        <f t="shared" si="0"/>
        <v>91</v>
      </c>
      <c r="U230" s="52">
        <f t="shared" si="0"/>
        <v>0</v>
      </c>
      <c r="V230" s="51">
        <f t="shared" si="0"/>
        <v>69</v>
      </c>
      <c r="W230" s="49">
        <f t="shared" si="0"/>
        <v>18</v>
      </c>
      <c r="X230" s="52">
        <f t="shared" si="0"/>
        <v>0</v>
      </c>
      <c r="Y230" s="53"/>
      <c r="Z230" s="54"/>
    </row>
    <row r="231" spans="1:27" ht="15.75" thickTop="1"/>
  </sheetData>
  <autoFilter ref="A4:Z230">
    <filterColumn colId="6" showButton="0"/>
    <filterColumn colId="7" showButton="0"/>
    <filterColumn colId="8" showButton="0"/>
    <filterColumn colId="9" showButton="0"/>
    <filterColumn colId="10" showButton="0"/>
    <filterColumn colId="11" hiddenButton="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</autoFilter>
  <mergeCells count="24">
    <mergeCell ref="Q5:U5"/>
    <mergeCell ref="AA7:AA9"/>
    <mergeCell ref="A88:A89"/>
    <mergeCell ref="B88:B89"/>
    <mergeCell ref="C88:C89"/>
    <mergeCell ref="D88:D89"/>
    <mergeCell ref="E88:E89"/>
    <mergeCell ref="F88:F89"/>
    <mergeCell ref="F1:Z3"/>
    <mergeCell ref="A4:A6"/>
    <mergeCell ref="B4:B6"/>
    <mergeCell ref="C4:C6"/>
    <mergeCell ref="D4:D6"/>
    <mergeCell ref="E4:E6"/>
    <mergeCell ref="F4:F6"/>
    <mergeCell ref="G4:U4"/>
    <mergeCell ref="V4:X5"/>
    <mergeCell ref="Y4:Y6"/>
    <mergeCell ref="Z4:Z6"/>
    <mergeCell ref="G5:G6"/>
    <mergeCell ref="H5:H6"/>
    <mergeCell ref="I5:I6"/>
    <mergeCell ref="J5:J6"/>
    <mergeCell ref="K5:P5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1"/>
  <sheetViews>
    <sheetView rightToLeft="1" view="pageBreakPreview" zoomScaleSheetLayoutView="100" workbookViewId="0">
      <pane ySplit="1" topLeftCell="A2" activePane="bottomLeft" state="frozen"/>
      <selection activeCell="D14" sqref="D14"/>
      <selection pane="bottomLeft" activeCell="D14" sqref="D14"/>
    </sheetView>
  </sheetViews>
  <sheetFormatPr baseColWidth="10" defaultColWidth="9" defaultRowHeight="15"/>
  <cols>
    <col min="1" max="1" width="8.28515625" style="55" customWidth="1"/>
    <col min="2" max="2" width="16.140625" style="55" customWidth="1"/>
    <col min="3" max="3" width="15.7109375" style="55" customWidth="1"/>
    <col min="4" max="4" width="17.28515625" style="55" customWidth="1"/>
    <col min="5" max="5" width="14.28515625" style="55" customWidth="1"/>
    <col min="6" max="16384" width="9" style="55"/>
  </cols>
  <sheetData>
    <row r="1" spans="1:5">
      <c r="A1" s="55" t="s">
        <v>69</v>
      </c>
      <c r="B1" s="55" t="s">
        <v>70</v>
      </c>
      <c r="C1" s="55" t="s">
        <v>4</v>
      </c>
      <c r="D1" s="55" t="s">
        <v>5</v>
      </c>
      <c r="E1" s="55" t="s">
        <v>6</v>
      </c>
    </row>
    <row r="2" spans="1:5">
      <c r="A2" s="55">
        <f>sept!B7</f>
        <v>1</v>
      </c>
      <c r="B2" s="56">
        <f>sept!C7</f>
        <v>41518</v>
      </c>
      <c r="C2" s="55">
        <f>sept!D7</f>
        <v>132187796</v>
      </c>
      <c r="D2" s="55" t="str">
        <f>sept!E7</f>
        <v xml:space="preserve">القادسية </v>
      </c>
      <c r="E2" s="55" t="str">
        <f>sept!F7</f>
        <v>30/05/88/1</v>
      </c>
    </row>
    <row r="3" spans="1:5">
      <c r="A3" s="55">
        <f>sept!B8</f>
        <v>2</v>
      </c>
      <c r="B3" s="56">
        <f>sept!C8</f>
        <v>41518</v>
      </c>
      <c r="C3" s="55">
        <f>sept!D8</f>
        <v>132185376</v>
      </c>
      <c r="D3" s="55" t="str">
        <f>sept!E8</f>
        <v>المصيف</v>
      </c>
      <c r="E3" s="55" t="str">
        <f>sept!F8</f>
        <v>33/17/185/7</v>
      </c>
    </row>
    <row r="4" spans="1:5">
      <c r="A4" s="55">
        <f>sept!B9</f>
        <v>3</v>
      </c>
      <c r="B4" s="56">
        <f>sept!C9</f>
        <v>41518</v>
      </c>
      <c r="C4" s="55">
        <f>sept!D9</f>
        <v>132188700</v>
      </c>
      <c r="D4" s="55" t="str">
        <f>sept!E9</f>
        <v>الاندلس</v>
      </c>
      <c r="E4" s="55" t="str">
        <f>sept!F9</f>
        <v>89/3/3/2</v>
      </c>
    </row>
    <row r="5" spans="1:5">
      <c r="A5" s="55">
        <f>sept!B10</f>
        <v>4</v>
      </c>
      <c r="B5" s="56">
        <f>sept!C10</f>
        <v>41518</v>
      </c>
      <c r="C5" s="55">
        <f>sept!D10</f>
        <v>132189125</v>
      </c>
      <c r="D5" s="55" t="str">
        <f>sept!E10</f>
        <v>المروج 2</v>
      </c>
      <c r="E5" s="55">
        <f>sept!F10</f>
        <v>2308</v>
      </c>
    </row>
    <row r="6" spans="1:5">
      <c r="A6" s="55">
        <f>sept!B11</f>
        <v>5</v>
      </c>
      <c r="B6" s="56">
        <f>sept!C11</f>
        <v>41518</v>
      </c>
      <c r="C6" s="55">
        <f>sept!D11</f>
        <v>132189137</v>
      </c>
      <c r="D6" s="55" t="str">
        <f>sept!E11</f>
        <v>البوادي</v>
      </c>
      <c r="E6" s="55" t="str">
        <f>sept!F11</f>
        <v>RMU 97</v>
      </c>
    </row>
    <row r="7" spans="1:5">
      <c r="A7" s="55">
        <f>sept!B12</f>
        <v>6</v>
      </c>
      <c r="B7" s="56">
        <f>sept!C12</f>
        <v>41518</v>
      </c>
      <c r="C7" s="55">
        <f>sept!D12</f>
        <v>132188623</v>
      </c>
      <c r="D7" s="55" t="str">
        <f>sept!E12</f>
        <v>العزيزية</v>
      </c>
      <c r="E7" s="55" t="str">
        <f>sept!F12</f>
        <v>13/7/106/1</v>
      </c>
    </row>
    <row r="8" spans="1:5">
      <c r="A8" s="55">
        <f>sept!B13</f>
        <v>7</v>
      </c>
      <c r="B8" s="56">
        <f>sept!C13</f>
        <v>41518</v>
      </c>
      <c r="C8" s="55">
        <f>sept!D13</f>
        <v>12345678</v>
      </c>
      <c r="D8" s="55" t="str">
        <f>sept!E13</f>
        <v>الصفا</v>
      </c>
      <c r="E8" s="55" t="str">
        <f>sept!F13</f>
        <v>86/6/99/1</v>
      </c>
    </row>
    <row r="9" spans="1:5">
      <c r="A9" s="55">
        <f>sept!B14</f>
        <v>8</v>
      </c>
      <c r="B9" s="56">
        <f>sept!C14</f>
        <v>41519</v>
      </c>
      <c r="C9" s="55">
        <f>sept!D14</f>
        <v>132192174</v>
      </c>
      <c r="D9" s="55" t="str">
        <f>sept!E14</f>
        <v xml:space="preserve">الصالحية </v>
      </c>
      <c r="E9" s="55" t="str">
        <f>sept!F14</f>
        <v>58/3/23/315</v>
      </c>
    </row>
    <row r="10" spans="1:5">
      <c r="A10" s="55">
        <f>sept!B15</f>
        <v>9</v>
      </c>
      <c r="B10" s="56">
        <f>sept!C15</f>
        <v>41520</v>
      </c>
      <c r="C10" s="55">
        <f>sept!D15</f>
        <v>132189926</v>
      </c>
      <c r="D10" s="55" t="str">
        <f>sept!E15</f>
        <v>البوادي</v>
      </c>
      <c r="E10" s="55" t="str">
        <f>sept!F15</f>
        <v>97/3/139/1</v>
      </c>
    </row>
    <row r="11" spans="1:5">
      <c r="A11" s="55">
        <f>sept!B16</f>
        <v>10</v>
      </c>
      <c r="B11" s="56">
        <f>sept!C16</f>
        <v>41520</v>
      </c>
      <c r="C11" s="55">
        <f>sept!D16</f>
        <v>132189830</v>
      </c>
      <c r="D11" s="55" t="str">
        <f>sept!E16</f>
        <v xml:space="preserve">قرطبة </v>
      </c>
      <c r="E11" s="55" t="str">
        <f>sept!F16</f>
        <v>83/2/69/1</v>
      </c>
    </row>
    <row r="12" spans="1:5">
      <c r="A12" s="55">
        <f>sept!B17</f>
        <v>11</v>
      </c>
      <c r="B12" s="56">
        <f>sept!C17</f>
        <v>41520</v>
      </c>
      <c r="C12" s="55">
        <f>sept!D17</f>
        <v>132191641</v>
      </c>
      <c r="D12" s="55" t="str">
        <f>sept!E17</f>
        <v>المصيف</v>
      </c>
      <c r="E12" s="55">
        <f>sept!F17</f>
        <v>1110</v>
      </c>
    </row>
    <row r="13" spans="1:5">
      <c r="A13" s="55">
        <f>sept!B18</f>
        <v>12</v>
      </c>
      <c r="B13" s="56">
        <f>sept!C18</f>
        <v>41521</v>
      </c>
      <c r="C13" s="55">
        <f>sept!D18</f>
        <v>132191234</v>
      </c>
      <c r="D13" s="55" t="str">
        <f>sept!E18</f>
        <v xml:space="preserve">النهضة </v>
      </c>
      <c r="E13" s="55" t="str">
        <f>sept!F18</f>
        <v>61/12/78/2</v>
      </c>
    </row>
    <row r="14" spans="1:5">
      <c r="A14" s="55">
        <f>sept!B19</f>
        <v>13</v>
      </c>
      <c r="B14" s="56">
        <f>sept!C19</f>
        <v>41521</v>
      </c>
      <c r="C14" s="55">
        <f>sept!D19</f>
        <v>132190033</v>
      </c>
      <c r="D14" s="55" t="str">
        <f>sept!E19</f>
        <v>العزيزية</v>
      </c>
      <c r="E14" s="55" t="str">
        <f>sept!F19</f>
        <v>13/5/67/1</v>
      </c>
    </row>
    <row r="15" spans="1:5">
      <c r="A15" s="55">
        <f>sept!B20</f>
        <v>14</v>
      </c>
      <c r="B15" s="56">
        <f>sept!C20</f>
        <v>41521</v>
      </c>
      <c r="C15" s="55">
        <f>sept!D20</f>
        <v>132191891</v>
      </c>
      <c r="D15" s="55" t="str">
        <f>sept!E20</f>
        <v>الراقي</v>
      </c>
      <c r="E15" s="55" t="str">
        <f>sept!F20</f>
        <v>44/2/1/1</v>
      </c>
    </row>
    <row r="16" spans="1:5">
      <c r="A16" s="55">
        <f>sept!B21</f>
        <v>15</v>
      </c>
      <c r="B16" s="56">
        <f>sept!C21</f>
        <v>41521</v>
      </c>
      <c r="C16" s="55">
        <f>sept!D21</f>
        <v>132187588</v>
      </c>
      <c r="D16" s="55" t="str">
        <f>sept!E21</f>
        <v>الصناعية</v>
      </c>
      <c r="E16" s="55" t="str">
        <f>sept!F21</f>
        <v>78/4/32/4</v>
      </c>
    </row>
    <row r="17" spans="1:5">
      <c r="A17" s="55">
        <f>sept!B22</f>
        <v>16</v>
      </c>
      <c r="B17" s="56">
        <f>sept!C22</f>
        <v>41521</v>
      </c>
      <c r="C17" s="55">
        <f>sept!D22</f>
        <v>132187797</v>
      </c>
      <c r="D17" s="55" t="str">
        <f>sept!E22</f>
        <v>الراقي</v>
      </c>
      <c r="E17" s="55" t="str">
        <f>sept!F22</f>
        <v>44/2/33/2</v>
      </c>
    </row>
    <row r="18" spans="1:5">
      <c r="A18" s="55">
        <f>sept!B23</f>
        <v>17</v>
      </c>
      <c r="B18" s="56">
        <f>sept!C23</f>
        <v>41522</v>
      </c>
      <c r="C18" s="55">
        <f>sept!D23</f>
        <v>132189117</v>
      </c>
      <c r="D18" s="55" t="str">
        <f>sept!E23</f>
        <v>الورود</v>
      </c>
      <c r="E18" s="55">
        <f>sept!F23</f>
        <v>0</v>
      </c>
    </row>
    <row r="19" spans="1:5">
      <c r="A19" s="55">
        <f>sept!B24</f>
        <v>18</v>
      </c>
      <c r="B19" s="56">
        <f>sept!C24</f>
        <v>41521</v>
      </c>
      <c r="C19" s="55">
        <f>sept!D24</f>
        <v>132188116</v>
      </c>
      <c r="D19" s="55" t="str">
        <f>sept!E24</f>
        <v xml:space="preserve">القادسية </v>
      </c>
      <c r="E19" s="55" t="str">
        <f>sept!F24</f>
        <v>30/8/56/1</v>
      </c>
    </row>
    <row r="20" spans="1:5">
      <c r="A20" s="55">
        <f>sept!B25</f>
        <v>19</v>
      </c>
      <c r="B20" s="56">
        <f>sept!C25</f>
        <v>41521</v>
      </c>
      <c r="C20" s="55">
        <f>sept!D25</f>
        <v>790</v>
      </c>
      <c r="D20" s="55" t="str">
        <f>sept!E25</f>
        <v xml:space="preserve">القادسية </v>
      </c>
      <c r="E20" s="55">
        <f>sept!F25</f>
        <v>0</v>
      </c>
    </row>
    <row r="21" spans="1:5">
      <c r="A21" s="55">
        <f>sept!B26</f>
        <v>0</v>
      </c>
      <c r="B21" s="56">
        <f>sept!C26</f>
        <v>0</v>
      </c>
      <c r="C21" s="55">
        <f>sept!D26</f>
        <v>0</v>
      </c>
      <c r="D21" s="55">
        <f>sept!E26</f>
        <v>0</v>
      </c>
      <c r="E21" s="55">
        <f>sept!F26</f>
        <v>0</v>
      </c>
    </row>
    <row r="22" spans="1:5">
      <c r="A22" s="55">
        <f>sept!B27</f>
        <v>0</v>
      </c>
      <c r="B22" s="56">
        <f>sept!C27</f>
        <v>0</v>
      </c>
      <c r="C22" s="55">
        <f>sept!D27</f>
        <v>0</v>
      </c>
      <c r="D22" s="55">
        <f>sept!E27</f>
        <v>0</v>
      </c>
      <c r="E22" s="55">
        <f>sept!F27</f>
        <v>0</v>
      </c>
    </row>
    <row r="23" spans="1:5">
      <c r="A23" s="55">
        <f>sept!B28</f>
        <v>0</v>
      </c>
      <c r="B23" s="56">
        <f>sept!C28</f>
        <v>0</v>
      </c>
      <c r="C23" s="55">
        <f>sept!D28</f>
        <v>0</v>
      </c>
      <c r="D23" s="55">
        <f>sept!E28</f>
        <v>0</v>
      </c>
      <c r="E23" s="55">
        <f>sept!F28</f>
        <v>0</v>
      </c>
    </row>
    <row r="24" spans="1:5">
      <c r="A24" s="55">
        <f>sept!B29</f>
        <v>0</v>
      </c>
      <c r="B24" s="56">
        <f>sept!C29</f>
        <v>0</v>
      </c>
      <c r="C24" s="55">
        <f>sept!D29</f>
        <v>0</v>
      </c>
      <c r="D24" s="55">
        <f>sept!E29</f>
        <v>0</v>
      </c>
      <c r="E24" s="55">
        <f>sept!F29</f>
        <v>0</v>
      </c>
    </row>
    <row r="25" spans="1:5">
      <c r="A25" s="55">
        <f>sept!B30</f>
        <v>0</v>
      </c>
      <c r="B25" s="56">
        <f>sept!C30</f>
        <v>0</v>
      </c>
      <c r="C25" s="55">
        <f>sept!D30</f>
        <v>0</v>
      </c>
      <c r="D25" s="55">
        <f>sept!E30</f>
        <v>0</v>
      </c>
      <c r="E25" s="55">
        <f>sept!F30</f>
        <v>0</v>
      </c>
    </row>
    <row r="26" spans="1:5">
      <c r="A26" s="55">
        <f>sept!B31</f>
        <v>0</v>
      </c>
      <c r="B26" s="56">
        <f>sept!C31</f>
        <v>0</v>
      </c>
      <c r="C26" s="55">
        <f>sept!D31</f>
        <v>0</v>
      </c>
      <c r="D26" s="55">
        <f>sept!E31</f>
        <v>0</v>
      </c>
      <c r="E26" s="55">
        <f>sept!F31</f>
        <v>0</v>
      </c>
    </row>
    <row r="27" spans="1:5">
      <c r="A27" s="55">
        <f>sept!B32</f>
        <v>0</v>
      </c>
      <c r="B27" s="56">
        <f>sept!C32</f>
        <v>0</v>
      </c>
      <c r="C27" s="55">
        <f>sept!D32</f>
        <v>0</v>
      </c>
      <c r="D27" s="55">
        <f>sept!E32</f>
        <v>0</v>
      </c>
      <c r="E27" s="55">
        <f>sept!F32</f>
        <v>0</v>
      </c>
    </row>
    <row r="28" spans="1:5">
      <c r="A28" s="55">
        <f>sept!B33</f>
        <v>0</v>
      </c>
      <c r="B28" s="56">
        <f>sept!C33</f>
        <v>0</v>
      </c>
      <c r="C28" s="55">
        <f>sept!D33</f>
        <v>0</v>
      </c>
      <c r="D28" s="55">
        <f>sept!E33</f>
        <v>0</v>
      </c>
      <c r="E28" s="55">
        <f>sept!F33</f>
        <v>0</v>
      </c>
    </row>
    <row r="29" spans="1:5">
      <c r="A29" s="55">
        <f>sept!B34</f>
        <v>0</v>
      </c>
      <c r="B29" s="56">
        <f>sept!C34</f>
        <v>0</v>
      </c>
      <c r="C29" s="55">
        <f>sept!D34</f>
        <v>0</v>
      </c>
      <c r="D29" s="55">
        <f>sept!E34</f>
        <v>0</v>
      </c>
      <c r="E29" s="55">
        <f>sept!F34</f>
        <v>0</v>
      </c>
    </row>
    <row r="30" spans="1:5">
      <c r="A30" s="55">
        <f>sept!B35</f>
        <v>0</v>
      </c>
      <c r="B30" s="56">
        <f>sept!C35</f>
        <v>0</v>
      </c>
      <c r="C30" s="55">
        <f>sept!D35</f>
        <v>0</v>
      </c>
      <c r="D30" s="55">
        <f>sept!E35</f>
        <v>0</v>
      </c>
      <c r="E30" s="55">
        <f>sept!F35</f>
        <v>0</v>
      </c>
    </row>
    <row r="31" spans="1:5">
      <c r="A31" s="55">
        <f>sept!B36</f>
        <v>0</v>
      </c>
      <c r="B31" s="56">
        <f>sept!C36</f>
        <v>0</v>
      </c>
      <c r="C31" s="55">
        <f>sept!D36</f>
        <v>0</v>
      </c>
      <c r="D31" s="55">
        <f>sept!E36</f>
        <v>0</v>
      </c>
      <c r="E31" s="55">
        <f>sept!F36</f>
        <v>0</v>
      </c>
    </row>
    <row r="32" spans="1:5">
      <c r="A32" s="55">
        <f>sept!B37</f>
        <v>0</v>
      </c>
      <c r="B32" s="56">
        <f>sept!C37</f>
        <v>0</v>
      </c>
      <c r="C32" s="55">
        <f>sept!D37</f>
        <v>0</v>
      </c>
      <c r="D32" s="55">
        <f>sept!E37</f>
        <v>0</v>
      </c>
      <c r="E32" s="55">
        <f>sept!F37</f>
        <v>0</v>
      </c>
    </row>
    <row r="33" spans="1:5">
      <c r="A33" s="55">
        <f>sept!B38</f>
        <v>0</v>
      </c>
      <c r="B33" s="56">
        <f>sept!C38</f>
        <v>0</v>
      </c>
      <c r="C33" s="55">
        <f>sept!D38</f>
        <v>0</v>
      </c>
      <c r="D33" s="55">
        <f>sept!E38</f>
        <v>0</v>
      </c>
      <c r="E33" s="55">
        <f>sept!F38</f>
        <v>0</v>
      </c>
    </row>
    <row r="34" spans="1:5">
      <c r="A34" s="55">
        <f>sept!B39</f>
        <v>0</v>
      </c>
      <c r="B34" s="56">
        <f>sept!C39</f>
        <v>0</v>
      </c>
      <c r="C34" s="55">
        <f>sept!D39</f>
        <v>0</v>
      </c>
      <c r="D34" s="55">
        <f>sept!E39</f>
        <v>0</v>
      </c>
      <c r="E34" s="55">
        <f>sept!F39</f>
        <v>0</v>
      </c>
    </row>
    <row r="35" spans="1:5">
      <c r="A35" s="55">
        <f>sept!B40</f>
        <v>0</v>
      </c>
      <c r="B35" s="56">
        <f>sept!C40</f>
        <v>0</v>
      </c>
      <c r="C35" s="55">
        <f>sept!D40</f>
        <v>0</v>
      </c>
      <c r="D35" s="55">
        <f>sept!E40</f>
        <v>0</v>
      </c>
      <c r="E35" s="55">
        <f>sept!F40</f>
        <v>0</v>
      </c>
    </row>
    <row r="36" spans="1:5">
      <c r="A36" s="55">
        <f>sept!B41</f>
        <v>0</v>
      </c>
      <c r="B36" s="56">
        <f>sept!C41</f>
        <v>0</v>
      </c>
      <c r="C36" s="55">
        <f>sept!D41</f>
        <v>0</v>
      </c>
      <c r="D36" s="55">
        <f>sept!E41</f>
        <v>0</v>
      </c>
      <c r="E36" s="55">
        <f>sept!F41</f>
        <v>0</v>
      </c>
    </row>
    <row r="37" spans="1:5">
      <c r="A37" s="55">
        <f>sept!B42</f>
        <v>0</v>
      </c>
      <c r="B37" s="56">
        <f>sept!C42</f>
        <v>0</v>
      </c>
      <c r="C37" s="55">
        <f>sept!D42</f>
        <v>0</v>
      </c>
      <c r="D37" s="55">
        <f>sept!E42</f>
        <v>0</v>
      </c>
      <c r="E37" s="55">
        <f>sept!F42</f>
        <v>0</v>
      </c>
    </row>
    <row r="38" spans="1:5">
      <c r="A38" s="55">
        <f>sept!B43</f>
        <v>0</v>
      </c>
      <c r="B38" s="56">
        <f>sept!C43</f>
        <v>0</v>
      </c>
      <c r="C38" s="55">
        <f>sept!D43</f>
        <v>0</v>
      </c>
      <c r="D38" s="55">
        <f>sept!E43</f>
        <v>0</v>
      </c>
      <c r="E38" s="55">
        <f>sept!F43</f>
        <v>0</v>
      </c>
    </row>
    <row r="39" spans="1:5">
      <c r="A39" s="55">
        <f>sept!B44</f>
        <v>0</v>
      </c>
      <c r="B39" s="56">
        <f>sept!C44</f>
        <v>0</v>
      </c>
      <c r="C39" s="55">
        <f>sept!D44</f>
        <v>0</v>
      </c>
      <c r="D39" s="55">
        <f>sept!E44</f>
        <v>0</v>
      </c>
      <c r="E39" s="55">
        <f>sept!F44</f>
        <v>0</v>
      </c>
    </row>
    <row r="40" spans="1:5">
      <c r="A40" s="55">
        <f>sept!B45</f>
        <v>0</v>
      </c>
      <c r="B40" s="56">
        <f>sept!C45</f>
        <v>0</v>
      </c>
      <c r="C40" s="55">
        <f>sept!D45</f>
        <v>0</v>
      </c>
      <c r="D40" s="55">
        <f>sept!E45</f>
        <v>0</v>
      </c>
      <c r="E40" s="55">
        <f>sept!F45</f>
        <v>0</v>
      </c>
    </row>
    <row r="41" spans="1:5">
      <c r="A41" s="55">
        <f>sept!B46</f>
        <v>0</v>
      </c>
      <c r="B41" s="56">
        <f>sept!C46</f>
        <v>0</v>
      </c>
      <c r="C41" s="55">
        <f>sept!D46</f>
        <v>0</v>
      </c>
      <c r="D41" s="55">
        <f>sept!E46</f>
        <v>0</v>
      </c>
      <c r="E41" s="55">
        <f>sept!F46</f>
        <v>0</v>
      </c>
    </row>
    <row r="42" spans="1:5">
      <c r="A42" s="55">
        <f>sept!B47</f>
        <v>0</v>
      </c>
      <c r="B42" s="56">
        <f>sept!C47</f>
        <v>0</v>
      </c>
      <c r="C42" s="55">
        <f>sept!D47</f>
        <v>0</v>
      </c>
      <c r="D42" s="55">
        <f>sept!E47</f>
        <v>0</v>
      </c>
      <c r="E42" s="55">
        <f>sept!F47</f>
        <v>0</v>
      </c>
    </row>
    <row r="43" spans="1:5">
      <c r="A43" s="55">
        <f>sept!B48</f>
        <v>0</v>
      </c>
      <c r="B43" s="56">
        <f>sept!C49</f>
        <v>0</v>
      </c>
      <c r="C43" s="55">
        <f>sept!D49</f>
        <v>0</v>
      </c>
      <c r="D43" s="55">
        <f>sept!E49</f>
        <v>0</v>
      </c>
      <c r="E43" s="55">
        <f>sept!F49</f>
        <v>0</v>
      </c>
    </row>
    <row r="44" spans="1:5">
      <c r="A44" s="55">
        <f>sept!B49</f>
        <v>0</v>
      </c>
      <c r="B44" s="56">
        <f>sept!C50</f>
        <v>0</v>
      </c>
      <c r="C44" s="55">
        <f>sept!D50</f>
        <v>0</v>
      </c>
      <c r="D44" s="55">
        <f>sept!E50</f>
        <v>0</v>
      </c>
      <c r="E44" s="55">
        <f>sept!F50</f>
        <v>0</v>
      </c>
    </row>
    <row r="45" spans="1:5">
      <c r="A45" s="55">
        <f>sept!B50</f>
        <v>0</v>
      </c>
      <c r="B45" s="56">
        <f>sept!C51</f>
        <v>0</v>
      </c>
      <c r="C45" s="55">
        <f>sept!D51</f>
        <v>0</v>
      </c>
      <c r="D45" s="55">
        <f>sept!E51</f>
        <v>0</v>
      </c>
      <c r="E45" s="55">
        <f>sept!F51</f>
        <v>0</v>
      </c>
    </row>
    <row r="46" spans="1:5">
      <c r="A46" s="55">
        <f>sept!B51</f>
        <v>0</v>
      </c>
      <c r="B46" s="56">
        <f>sept!C52</f>
        <v>0</v>
      </c>
      <c r="C46" s="55">
        <f>sept!D52</f>
        <v>0</v>
      </c>
      <c r="D46" s="55">
        <f>sept!E52</f>
        <v>0</v>
      </c>
      <c r="E46" s="55">
        <f>sept!F52</f>
        <v>0</v>
      </c>
    </row>
    <row r="47" spans="1:5">
      <c r="A47" s="55">
        <f>sept!B52</f>
        <v>0</v>
      </c>
      <c r="B47" s="56">
        <f>sept!C53</f>
        <v>0</v>
      </c>
      <c r="C47" s="55">
        <f>sept!D53</f>
        <v>0</v>
      </c>
      <c r="D47" s="55">
        <f>sept!E53</f>
        <v>0</v>
      </c>
      <c r="E47" s="55">
        <f>sept!F53</f>
        <v>0</v>
      </c>
    </row>
    <row r="48" spans="1:5">
      <c r="A48" s="55">
        <f>sept!B53</f>
        <v>0</v>
      </c>
      <c r="B48" s="56">
        <f>sept!C54</f>
        <v>0</v>
      </c>
      <c r="C48" s="55">
        <f>sept!D54</f>
        <v>0</v>
      </c>
      <c r="D48" s="55">
        <f>sept!E54</f>
        <v>0</v>
      </c>
      <c r="E48" s="55">
        <f>sept!F54</f>
        <v>0</v>
      </c>
    </row>
    <row r="49" spans="1:5">
      <c r="A49" s="55">
        <f>sept!B54</f>
        <v>0</v>
      </c>
      <c r="B49" s="56">
        <f>sept!C55</f>
        <v>0</v>
      </c>
      <c r="C49" s="55">
        <f>sept!D55</f>
        <v>0</v>
      </c>
      <c r="D49" s="55">
        <f>sept!E55</f>
        <v>0</v>
      </c>
      <c r="E49" s="55">
        <f>sept!F55</f>
        <v>0</v>
      </c>
    </row>
    <row r="50" spans="1:5">
      <c r="A50" s="55">
        <f>sept!B55</f>
        <v>0</v>
      </c>
      <c r="B50" s="56">
        <f>sept!C56</f>
        <v>0</v>
      </c>
      <c r="C50" s="55">
        <f>sept!D56</f>
        <v>0</v>
      </c>
      <c r="D50" s="55">
        <f>sept!E56</f>
        <v>0</v>
      </c>
      <c r="E50" s="55">
        <f>sept!F56</f>
        <v>0</v>
      </c>
    </row>
    <row r="51" spans="1:5">
      <c r="A51" s="55">
        <f>sept!B56</f>
        <v>0</v>
      </c>
      <c r="B51" s="56">
        <f>sept!C57</f>
        <v>0</v>
      </c>
      <c r="C51" s="55">
        <f>sept!D57</f>
        <v>0</v>
      </c>
      <c r="D51" s="55">
        <f>sept!E57</f>
        <v>0</v>
      </c>
      <c r="E51" s="55">
        <f>sept!F57</f>
        <v>0</v>
      </c>
    </row>
    <row r="52" spans="1:5">
      <c r="A52" s="55">
        <f>sept!B57</f>
        <v>0</v>
      </c>
      <c r="B52" s="56">
        <f>sept!C58</f>
        <v>0</v>
      </c>
      <c r="C52" s="55">
        <f>sept!D58</f>
        <v>0</v>
      </c>
      <c r="D52" s="55">
        <f>sept!E58</f>
        <v>0</v>
      </c>
      <c r="E52" s="55">
        <f>sept!F58</f>
        <v>0</v>
      </c>
    </row>
    <row r="53" spans="1:5">
      <c r="A53" s="55">
        <f>sept!B58</f>
        <v>0</v>
      </c>
      <c r="B53" s="56">
        <f>sept!C59</f>
        <v>0</v>
      </c>
      <c r="C53" s="55">
        <f>sept!D59</f>
        <v>0</v>
      </c>
      <c r="D53" s="55">
        <f>sept!E59</f>
        <v>0</v>
      </c>
      <c r="E53" s="55">
        <f>sept!F59</f>
        <v>0</v>
      </c>
    </row>
    <row r="54" spans="1:5">
      <c r="A54" s="55">
        <f>sept!B59</f>
        <v>0</v>
      </c>
      <c r="B54" s="56">
        <f>sept!C60</f>
        <v>0</v>
      </c>
      <c r="C54" s="55">
        <f>sept!D60</f>
        <v>0</v>
      </c>
      <c r="D54" s="55">
        <f>sept!E60</f>
        <v>0</v>
      </c>
      <c r="E54" s="55">
        <f>sept!F60</f>
        <v>0</v>
      </c>
    </row>
    <row r="55" spans="1:5">
      <c r="A55" s="55">
        <f>sept!B60</f>
        <v>0</v>
      </c>
      <c r="B55" s="56">
        <f>sept!C61</f>
        <v>0</v>
      </c>
      <c r="C55" s="55">
        <f>sept!D61</f>
        <v>0</v>
      </c>
      <c r="D55" s="55">
        <f>sept!E61</f>
        <v>0</v>
      </c>
      <c r="E55" s="55">
        <f>sept!F61</f>
        <v>0</v>
      </c>
    </row>
    <row r="56" spans="1:5">
      <c r="A56" s="55">
        <f>sept!B61</f>
        <v>0</v>
      </c>
      <c r="B56" s="56">
        <f>sept!C62</f>
        <v>0</v>
      </c>
      <c r="C56" s="55">
        <f>sept!D62</f>
        <v>0</v>
      </c>
      <c r="D56" s="55">
        <f>sept!E62</f>
        <v>0</v>
      </c>
      <c r="E56" s="55">
        <f>sept!F62</f>
        <v>0</v>
      </c>
    </row>
    <row r="57" spans="1:5">
      <c r="A57" s="55">
        <f>sept!B62</f>
        <v>0</v>
      </c>
      <c r="B57" s="56">
        <f>sept!C63</f>
        <v>0</v>
      </c>
      <c r="C57" s="55">
        <f>sept!D63</f>
        <v>0</v>
      </c>
      <c r="D57" s="55">
        <f>sept!E63</f>
        <v>0</v>
      </c>
      <c r="E57" s="55">
        <f>sept!F63</f>
        <v>0</v>
      </c>
    </row>
    <row r="58" spans="1:5">
      <c r="A58" s="55">
        <f>sept!B63</f>
        <v>0</v>
      </c>
      <c r="B58" s="56">
        <f>sept!C64</f>
        <v>0</v>
      </c>
      <c r="C58" s="55">
        <f>sept!D64</f>
        <v>0</v>
      </c>
      <c r="D58" s="55">
        <f>sept!E64</f>
        <v>0</v>
      </c>
      <c r="E58" s="55">
        <f>sept!F64</f>
        <v>0</v>
      </c>
    </row>
    <row r="59" spans="1:5">
      <c r="A59" s="55">
        <f>sept!B64</f>
        <v>0</v>
      </c>
      <c r="B59" s="56">
        <f>sept!C65</f>
        <v>0</v>
      </c>
      <c r="C59" s="55">
        <f>sept!D65</f>
        <v>0</v>
      </c>
      <c r="D59" s="55">
        <f>sept!E65</f>
        <v>0</v>
      </c>
      <c r="E59" s="55">
        <f>sept!F65</f>
        <v>0</v>
      </c>
    </row>
    <row r="60" spans="1:5">
      <c r="A60" s="55">
        <f>sept!B65</f>
        <v>0</v>
      </c>
      <c r="B60" s="56">
        <f>sept!C66</f>
        <v>0</v>
      </c>
      <c r="C60" s="55">
        <f>sept!D66</f>
        <v>0</v>
      </c>
      <c r="D60" s="55">
        <f>sept!E66</f>
        <v>0</v>
      </c>
      <c r="E60" s="55">
        <f>sept!F66</f>
        <v>0</v>
      </c>
    </row>
    <row r="61" spans="1:5">
      <c r="A61" s="55">
        <f>sept!B66</f>
        <v>0</v>
      </c>
      <c r="B61" s="56">
        <f>sept!C67</f>
        <v>0</v>
      </c>
      <c r="C61" s="55">
        <f>sept!D67</f>
        <v>0</v>
      </c>
      <c r="D61" s="55">
        <f>sept!E67</f>
        <v>0</v>
      </c>
      <c r="E61" s="55">
        <f>sept!F67</f>
        <v>0</v>
      </c>
    </row>
    <row r="62" spans="1:5">
      <c r="A62" s="55">
        <f>sept!B67</f>
        <v>0</v>
      </c>
      <c r="B62" s="56">
        <f>sept!C68</f>
        <v>0</v>
      </c>
      <c r="C62" s="55">
        <f>sept!D68</f>
        <v>0</v>
      </c>
      <c r="D62" s="55">
        <f>sept!E68</f>
        <v>0</v>
      </c>
      <c r="E62" s="55">
        <f>sept!F68</f>
        <v>0</v>
      </c>
    </row>
    <row r="63" spans="1:5">
      <c r="A63" s="55">
        <f>sept!B68</f>
        <v>0</v>
      </c>
      <c r="B63" s="56">
        <f>sept!C69</f>
        <v>0</v>
      </c>
      <c r="C63" s="55">
        <f>sept!D69</f>
        <v>0</v>
      </c>
      <c r="D63" s="55">
        <f>sept!E69</f>
        <v>0</v>
      </c>
      <c r="E63" s="55">
        <f>sept!F69</f>
        <v>0</v>
      </c>
    </row>
    <row r="64" spans="1:5">
      <c r="A64" s="55">
        <f>sept!B69</f>
        <v>0</v>
      </c>
      <c r="B64" s="56">
        <f>sept!C70</f>
        <v>0</v>
      </c>
      <c r="C64" s="55">
        <f>sept!D70</f>
        <v>0</v>
      </c>
      <c r="D64" s="55">
        <f>sept!E70</f>
        <v>0</v>
      </c>
      <c r="E64" s="55">
        <f>sept!F70</f>
        <v>0</v>
      </c>
    </row>
    <row r="65" spans="1:5">
      <c r="A65" s="55">
        <f>sept!B70</f>
        <v>0</v>
      </c>
      <c r="B65" s="56">
        <f>sept!C71</f>
        <v>0</v>
      </c>
      <c r="C65" s="55">
        <f>sept!D71</f>
        <v>0</v>
      </c>
      <c r="D65" s="55">
        <f>sept!E71</f>
        <v>0</v>
      </c>
      <c r="E65" s="55">
        <f>sept!F71</f>
        <v>0</v>
      </c>
    </row>
    <row r="66" spans="1:5">
      <c r="A66" s="55">
        <f>sept!B71</f>
        <v>0</v>
      </c>
      <c r="B66" s="56">
        <f>sept!C72</f>
        <v>0</v>
      </c>
      <c r="C66" s="55">
        <f>sept!D72</f>
        <v>0</v>
      </c>
      <c r="D66" s="55">
        <f>sept!E72</f>
        <v>0</v>
      </c>
      <c r="E66" s="55">
        <f>sept!F72</f>
        <v>0</v>
      </c>
    </row>
    <row r="67" spans="1:5">
      <c r="A67" s="55">
        <f>sept!B72</f>
        <v>0</v>
      </c>
      <c r="B67" s="56">
        <f>sept!C73</f>
        <v>0</v>
      </c>
      <c r="C67" s="55">
        <f>sept!D73</f>
        <v>0</v>
      </c>
      <c r="D67" s="55">
        <f>sept!E73</f>
        <v>0</v>
      </c>
      <c r="E67" s="55">
        <f>sept!F73</f>
        <v>0</v>
      </c>
    </row>
    <row r="68" spans="1:5">
      <c r="A68" s="55">
        <f>sept!B73</f>
        <v>0</v>
      </c>
      <c r="B68" s="56">
        <f>sept!C74</f>
        <v>0</v>
      </c>
      <c r="C68" s="55">
        <f>sept!D74</f>
        <v>0</v>
      </c>
      <c r="D68" s="55">
        <f>sept!E74</f>
        <v>0</v>
      </c>
      <c r="E68" s="55">
        <f>sept!F74</f>
        <v>0</v>
      </c>
    </row>
    <row r="69" spans="1:5">
      <c r="A69" s="55">
        <f>sept!B74</f>
        <v>0</v>
      </c>
      <c r="B69" s="56">
        <f>sept!C75</f>
        <v>0</v>
      </c>
      <c r="C69" s="55">
        <f>sept!D75</f>
        <v>0</v>
      </c>
      <c r="D69" s="55">
        <f>sept!E75</f>
        <v>0</v>
      </c>
      <c r="E69" s="55">
        <f>sept!F75</f>
        <v>0</v>
      </c>
    </row>
    <row r="70" spans="1:5">
      <c r="A70" s="55">
        <f>sept!B75</f>
        <v>0</v>
      </c>
      <c r="B70" s="56">
        <f>sept!C76</f>
        <v>0</v>
      </c>
      <c r="C70" s="55">
        <f>sept!D76</f>
        <v>0</v>
      </c>
      <c r="D70" s="55">
        <f>sept!E76</f>
        <v>0</v>
      </c>
      <c r="E70" s="55">
        <f>sept!F76</f>
        <v>0</v>
      </c>
    </row>
    <row r="71" spans="1:5">
      <c r="A71" s="55">
        <f>sept!B76</f>
        <v>0</v>
      </c>
      <c r="B71" s="56">
        <f>sept!C77</f>
        <v>0</v>
      </c>
      <c r="C71" s="55">
        <f>sept!D77</f>
        <v>0</v>
      </c>
      <c r="D71" s="55">
        <f>sept!E77</f>
        <v>0</v>
      </c>
      <c r="E71" s="55">
        <f>sept!F77</f>
        <v>0</v>
      </c>
    </row>
    <row r="72" spans="1:5">
      <c r="A72" s="55">
        <f>sept!B77</f>
        <v>0</v>
      </c>
      <c r="B72" s="56">
        <f>sept!C78</f>
        <v>0</v>
      </c>
      <c r="C72" s="55">
        <f>sept!D78</f>
        <v>0</v>
      </c>
      <c r="D72" s="55">
        <f>sept!E78</f>
        <v>0</v>
      </c>
      <c r="E72" s="55">
        <f>sept!F78</f>
        <v>0</v>
      </c>
    </row>
    <row r="73" spans="1:5">
      <c r="A73" s="55">
        <f>sept!B78</f>
        <v>0</v>
      </c>
      <c r="B73" s="56">
        <f>sept!C79</f>
        <v>0</v>
      </c>
      <c r="C73" s="55">
        <f>sept!D79</f>
        <v>0</v>
      </c>
      <c r="D73" s="55">
        <f>sept!E79</f>
        <v>0</v>
      </c>
      <c r="E73" s="55">
        <f>sept!F79</f>
        <v>0</v>
      </c>
    </row>
    <row r="74" spans="1:5">
      <c r="A74" s="55">
        <f>sept!B79</f>
        <v>0</v>
      </c>
      <c r="B74" s="56">
        <f>sept!C80</f>
        <v>0</v>
      </c>
      <c r="C74" s="55">
        <f>sept!D80</f>
        <v>0</v>
      </c>
      <c r="D74" s="55">
        <f>sept!E80</f>
        <v>0</v>
      </c>
      <c r="E74" s="55">
        <f>sept!F80</f>
        <v>0</v>
      </c>
    </row>
    <row r="75" spans="1:5">
      <c r="A75" s="55">
        <f>sept!B80</f>
        <v>0</v>
      </c>
      <c r="B75" s="56">
        <f>sept!C81</f>
        <v>0</v>
      </c>
      <c r="C75" s="55">
        <f>sept!D81</f>
        <v>0</v>
      </c>
      <c r="D75" s="55">
        <f>sept!E81</f>
        <v>0</v>
      </c>
      <c r="E75" s="55">
        <f>sept!F81</f>
        <v>0</v>
      </c>
    </row>
    <row r="76" spans="1:5">
      <c r="A76" s="55">
        <f>sept!B81</f>
        <v>0</v>
      </c>
      <c r="B76" s="56">
        <f>sept!C82</f>
        <v>0</v>
      </c>
      <c r="C76" s="55">
        <f>sept!D82</f>
        <v>0</v>
      </c>
      <c r="D76" s="55">
        <f>sept!E82</f>
        <v>0</v>
      </c>
      <c r="E76" s="55">
        <f>sept!F82</f>
        <v>0</v>
      </c>
    </row>
    <row r="77" spans="1:5">
      <c r="A77" s="55">
        <f>sept!B82</f>
        <v>0</v>
      </c>
      <c r="B77" s="56">
        <f>sept!C83</f>
        <v>0</v>
      </c>
      <c r="C77" s="55">
        <f>sept!D83</f>
        <v>0</v>
      </c>
      <c r="D77" s="55">
        <f>sept!E83</f>
        <v>0</v>
      </c>
      <c r="E77" s="55">
        <f>sept!F83</f>
        <v>0</v>
      </c>
    </row>
    <row r="78" spans="1:5">
      <c r="A78" s="55">
        <f>sept!B83</f>
        <v>0</v>
      </c>
      <c r="B78" s="56">
        <f>sept!C84</f>
        <v>0</v>
      </c>
      <c r="C78" s="55">
        <f>sept!D84</f>
        <v>0</v>
      </c>
      <c r="D78" s="55">
        <f>sept!E84</f>
        <v>0</v>
      </c>
      <c r="E78" s="55">
        <f>sept!F84</f>
        <v>0</v>
      </c>
    </row>
    <row r="79" spans="1:5">
      <c r="A79" s="55">
        <f>sept!B84</f>
        <v>0</v>
      </c>
      <c r="B79" s="56">
        <f>sept!C85</f>
        <v>0</v>
      </c>
      <c r="C79" s="55">
        <f>sept!D85</f>
        <v>0</v>
      </c>
      <c r="D79" s="55">
        <f>sept!E85</f>
        <v>0</v>
      </c>
      <c r="E79" s="55">
        <f>sept!F85</f>
        <v>0</v>
      </c>
    </row>
    <row r="80" spans="1:5">
      <c r="A80" s="55">
        <f>sept!B85</f>
        <v>0</v>
      </c>
      <c r="B80" s="56">
        <f>sept!C86</f>
        <v>0</v>
      </c>
      <c r="C80" s="55">
        <f>sept!D86</f>
        <v>0</v>
      </c>
      <c r="D80" s="55">
        <f>sept!E86</f>
        <v>0</v>
      </c>
      <c r="E80" s="55">
        <f>sept!F86</f>
        <v>0</v>
      </c>
    </row>
    <row r="81" spans="1:5">
      <c r="A81" s="55">
        <f>sept!B86</f>
        <v>0</v>
      </c>
      <c r="B81" s="56">
        <f>sept!C87</f>
        <v>0</v>
      </c>
      <c r="C81" s="55">
        <f>sept!D87</f>
        <v>0</v>
      </c>
      <c r="D81" s="55">
        <f>sept!E87</f>
        <v>0</v>
      </c>
      <c r="E81" s="55">
        <f>sept!F87</f>
        <v>0</v>
      </c>
    </row>
    <row r="82" spans="1:5">
      <c r="A82" s="55">
        <f>sept!B87</f>
        <v>0</v>
      </c>
      <c r="B82" s="56">
        <f>sept!C88</f>
        <v>0</v>
      </c>
      <c r="C82" s="55">
        <f>sept!D88</f>
        <v>0</v>
      </c>
      <c r="D82" s="55">
        <f>sept!E88</f>
        <v>0</v>
      </c>
      <c r="E82" s="55">
        <f>sept!F88</f>
        <v>0</v>
      </c>
    </row>
    <row r="83" spans="1:5">
      <c r="A83" s="55">
        <f>sept!B88</f>
        <v>0</v>
      </c>
      <c r="B83" s="56">
        <f>sept!C90</f>
        <v>0</v>
      </c>
      <c r="C83" s="55">
        <f>sept!D90</f>
        <v>0</v>
      </c>
      <c r="D83" s="55">
        <f>sept!E90</f>
        <v>0</v>
      </c>
      <c r="E83" s="55">
        <f>sept!F90</f>
        <v>0</v>
      </c>
    </row>
    <row r="84" spans="1:5">
      <c r="A84" s="55">
        <f>sept!B89</f>
        <v>0</v>
      </c>
      <c r="B84" s="56">
        <f>sept!C91</f>
        <v>0</v>
      </c>
      <c r="C84" s="55">
        <f>sept!D91</f>
        <v>0</v>
      </c>
      <c r="D84" s="55">
        <f>sept!E91</f>
        <v>0</v>
      </c>
      <c r="E84" s="55">
        <f>sept!F91</f>
        <v>0</v>
      </c>
    </row>
    <row r="85" spans="1:5">
      <c r="A85" s="55">
        <f>sept!B90</f>
        <v>0</v>
      </c>
      <c r="B85" s="56">
        <f>sept!C92</f>
        <v>0</v>
      </c>
      <c r="C85" s="55">
        <f>sept!D92</f>
        <v>0</v>
      </c>
      <c r="D85" s="55">
        <f>sept!E92</f>
        <v>0</v>
      </c>
      <c r="E85" s="55">
        <f>sept!F92</f>
        <v>0</v>
      </c>
    </row>
    <row r="86" spans="1:5">
      <c r="A86" s="55">
        <f>sept!B91</f>
        <v>0</v>
      </c>
      <c r="B86" s="56">
        <f>sept!C93</f>
        <v>0</v>
      </c>
      <c r="C86" s="55">
        <f>sept!D93</f>
        <v>0</v>
      </c>
      <c r="D86" s="55">
        <f>sept!E93</f>
        <v>0</v>
      </c>
      <c r="E86" s="55">
        <f>sept!F93</f>
        <v>0</v>
      </c>
    </row>
    <row r="87" spans="1:5">
      <c r="A87" s="55">
        <f>sept!B92</f>
        <v>0</v>
      </c>
      <c r="B87" s="56">
        <f>sept!C94</f>
        <v>0</v>
      </c>
      <c r="C87" s="55">
        <f>sept!D94</f>
        <v>0</v>
      </c>
      <c r="D87" s="55">
        <f>sept!E94</f>
        <v>0</v>
      </c>
      <c r="E87" s="55">
        <f>sept!F94</f>
        <v>0</v>
      </c>
    </row>
    <row r="88" spans="1:5">
      <c r="A88" s="55">
        <f>sept!B93</f>
        <v>0</v>
      </c>
      <c r="B88" s="56">
        <f>sept!C95</f>
        <v>0</v>
      </c>
      <c r="C88" s="55">
        <f>sept!D95</f>
        <v>0</v>
      </c>
      <c r="D88" s="55">
        <f>sept!E95</f>
        <v>0</v>
      </c>
      <c r="E88" s="55">
        <f>sept!F95</f>
        <v>0</v>
      </c>
    </row>
    <row r="89" spans="1:5">
      <c r="A89" s="55">
        <f>sept!B94</f>
        <v>0</v>
      </c>
      <c r="B89" s="56">
        <f>sept!C96</f>
        <v>0</v>
      </c>
      <c r="C89" s="55">
        <f>sept!D96</f>
        <v>0</v>
      </c>
      <c r="D89" s="55">
        <f>sept!E96</f>
        <v>0</v>
      </c>
      <c r="E89" s="55">
        <f>sept!F96</f>
        <v>0</v>
      </c>
    </row>
    <row r="90" spans="1:5">
      <c r="A90" s="55">
        <f>sept!B95</f>
        <v>0</v>
      </c>
      <c r="B90" s="56">
        <f>sept!C97</f>
        <v>0</v>
      </c>
      <c r="C90" s="55">
        <f>sept!D97</f>
        <v>0</v>
      </c>
      <c r="D90" s="55">
        <f>sept!E97</f>
        <v>0</v>
      </c>
      <c r="E90" s="55">
        <f>sept!F97</f>
        <v>0</v>
      </c>
    </row>
    <row r="91" spans="1:5">
      <c r="A91" s="55">
        <f>sept!B96</f>
        <v>0</v>
      </c>
      <c r="B91" s="56">
        <f>sept!C98</f>
        <v>0</v>
      </c>
      <c r="C91" s="55">
        <f>sept!D98</f>
        <v>0</v>
      </c>
      <c r="D91" s="55">
        <f>sept!E98</f>
        <v>0</v>
      </c>
      <c r="E91" s="55">
        <f>sept!F98</f>
        <v>0</v>
      </c>
    </row>
    <row r="92" spans="1:5">
      <c r="A92" s="55">
        <f>sept!B97</f>
        <v>0</v>
      </c>
      <c r="B92" s="56">
        <f>sept!C99</f>
        <v>0</v>
      </c>
      <c r="C92" s="55">
        <f>sept!D99</f>
        <v>0</v>
      </c>
      <c r="D92" s="55">
        <f>sept!E99</f>
        <v>0</v>
      </c>
      <c r="E92" s="55">
        <f>sept!F99</f>
        <v>0</v>
      </c>
    </row>
    <row r="93" spans="1:5">
      <c r="A93" s="55">
        <f>sept!B98</f>
        <v>0</v>
      </c>
      <c r="B93" s="56">
        <f>sept!C100</f>
        <v>0</v>
      </c>
      <c r="C93" s="55">
        <f>sept!D100</f>
        <v>0</v>
      </c>
      <c r="D93" s="55">
        <f>sept!E100</f>
        <v>0</v>
      </c>
      <c r="E93" s="55">
        <f>sept!F100</f>
        <v>0</v>
      </c>
    </row>
    <row r="94" spans="1:5">
      <c r="A94" s="55">
        <f>sept!B99</f>
        <v>0</v>
      </c>
      <c r="B94" s="56">
        <f>sept!C101</f>
        <v>0</v>
      </c>
      <c r="C94" s="55">
        <f>sept!D101</f>
        <v>0</v>
      </c>
      <c r="D94" s="55">
        <f>sept!E101</f>
        <v>0</v>
      </c>
      <c r="E94" s="55">
        <f>sept!F101</f>
        <v>0</v>
      </c>
    </row>
    <row r="95" spans="1:5">
      <c r="A95" s="55">
        <f>sept!B100</f>
        <v>0</v>
      </c>
      <c r="B95" s="56">
        <f>sept!C102</f>
        <v>0</v>
      </c>
      <c r="C95" s="55">
        <f>sept!D102</f>
        <v>0</v>
      </c>
      <c r="D95" s="55">
        <f>sept!E102</f>
        <v>0</v>
      </c>
      <c r="E95" s="55">
        <f>sept!F102</f>
        <v>0</v>
      </c>
    </row>
    <row r="96" spans="1:5">
      <c r="A96" s="55">
        <f>sept!B101</f>
        <v>0</v>
      </c>
      <c r="B96" s="56">
        <f>sept!C103</f>
        <v>0</v>
      </c>
      <c r="C96" s="55">
        <f>sept!D103</f>
        <v>0</v>
      </c>
      <c r="D96" s="55">
        <f>sept!E103</f>
        <v>0</v>
      </c>
      <c r="E96" s="55">
        <f>sept!F103</f>
        <v>0</v>
      </c>
    </row>
    <row r="97" spans="1:5">
      <c r="A97" s="55">
        <f>sept!B102</f>
        <v>0</v>
      </c>
      <c r="B97" s="56">
        <f>sept!C104</f>
        <v>0</v>
      </c>
      <c r="C97" s="55">
        <f>sept!D104</f>
        <v>0</v>
      </c>
      <c r="D97" s="55">
        <f>sept!E104</f>
        <v>0</v>
      </c>
      <c r="E97" s="55">
        <f>sept!F104</f>
        <v>0</v>
      </c>
    </row>
    <row r="98" spans="1:5">
      <c r="A98" s="55">
        <f>sept!B103</f>
        <v>0</v>
      </c>
      <c r="B98" s="56">
        <f>sept!C105</f>
        <v>0</v>
      </c>
      <c r="C98" s="55">
        <f>sept!D105</f>
        <v>0</v>
      </c>
      <c r="D98" s="55">
        <f>sept!E105</f>
        <v>0</v>
      </c>
      <c r="E98" s="55">
        <f>sept!F105</f>
        <v>0</v>
      </c>
    </row>
    <row r="99" spans="1:5">
      <c r="A99" s="55">
        <f>sept!B104</f>
        <v>0</v>
      </c>
      <c r="B99" s="56">
        <f>sept!C106</f>
        <v>0</v>
      </c>
      <c r="C99" s="55">
        <f>sept!D106</f>
        <v>0</v>
      </c>
      <c r="D99" s="55">
        <f>sept!E106</f>
        <v>0</v>
      </c>
      <c r="E99" s="55">
        <f>sept!F106</f>
        <v>0</v>
      </c>
    </row>
    <row r="100" spans="1:5">
      <c r="A100" s="55">
        <f>sept!B105</f>
        <v>0</v>
      </c>
      <c r="B100" s="56">
        <f>sept!C107</f>
        <v>0</v>
      </c>
      <c r="C100" s="55">
        <f>sept!D107</f>
        <v>0</v>
      </c>
      <c r="D100" s="55">
        <f>sept!E107</f>
        <v>0</v>
      </c>
      <c r="E100" s="55">
        <f>sept!F107</f>
        <v>0</v>
      </c>
    </row>
    <row r="101" spans="1:5">
      <c r="A101" s="55">
        <f>sept!B106</f>
        <v>0</v>
      </c>
      <c r="B101" s="56">
        <f>sept!C108</f>
        <v>0</v>
      </c>
      <c r="C101" s="55">
        <f>sept!D108</f>
        <v>0</v>
      </c>
      <c r="D101" s="55">
        <f>sept!E108</f>
        <v>0</v>
      </c>
      <c r="E101" s="55">
        <f>sept!F108</f>
        <v>0</v>
      </c>
    </row>
    <row r="102" spans="1:5">
      <c r="A102" s="55">
        <f>sept!B107</f>
        <v>0</v>
      </c>
      <c r="B102" s="56">
        <f>sept!C109</f>
        <v>0</v>
      </c>
      <c r="C102" s="55">
        <f>sept!D109</f>
        <v>0</v>
      </c>
      <c r="D102" s="55">
        <f>sept!E109</f>
        <v>0</v>
      </c>
      <c r="E102" s="55">
        <f>sept!F109</f>
        <v>0</v>
      </c>
    </row>
    <row r="103" spans="1:5">
      <c r="A103" s="55">
        <f>sept!B108</f>
        <v>0</v>
      </c>
      <c r="B103" s="56">
        <f>sept!C110</f>
        <v>0</v>
      </c>
      <c r="C103" s="55">
        <f>sept!D110</f>
        <v>0</v>
      </c>
      <c r="D103" s="55">
        <f>sept!E110</f>
        <v>0</v>
      </c>
      <c r="E103" s="55">
        <f>sept!F110</f>
        <v>0</v>
      </c>
    </row>
    <row r="104" spans="1:5">
      <c r="A104" s="55">
        <f>sept!B109</f>
        <v>0</v>
      </c>
      <c r="B104" s="56">
        <f>sept!C111</f>
        <v>0</v>
      </c>
      <c r="C104" s="55">
        <f>sept!D111</f>
        <v>0</v>
      </c>
      <c r="D104" s="55">
        <f>sept!E111</f>
        <v>0</v>
      </c>
      <c r="E104" s="55">
        <f>sept!F111</f>
        <v>0</v>
      </c>
    </row>
    <row r="105" spans="1:5">
      <c r="A105" s="55">
        <f>sept!B110</f>
        <v>0</v>
      </c>
      <c r="B105" s="56">
        <f>sept!C112</f>
        <v>0</v>
      </c>
      <c r="C105" s="55">
        <f>sept!D112</f>
        <v>0</v>
      </c>
      <c r="D105" s="55">
        <f>sept!E112</f>
        <v>0</v>
      </c>
      <c r="E105" s="55">
        <f>sept!F112</f>
        <v>0</v>
      </c>
    </row>
    <row r="106" spans="1:5">
      <c r="A106" s="55">
        <f>sept!B111</f>
        <v>0</v>
      </c>
      <c r="B106" s="56">
        <f>sept!C113</f>
        <v>0</v>
      </c>
      <c r="C106" s="55">
        <f>sept!D113</f>
        <v>0</v>
      </c>
      <c r="D106" s="55">
        <f>sept!E113</f>
        <v>0</v>
      </c>
      <c r="E106" s="55">
        <f>sept!F113</f>
        <v>0</v>
      </c>
    </row>
    <row r="107" spans="1:5">
      <c r="A107" s="55">
        <f>sept!B112</f>
        <v>0</v>
      </c>
      <c r="B107" s="56">
        <f>sept!C114</f>
        <v>0</v>
      </c>
      <c r="C107" s="55">
        <f>sept!D114</f>
        <v>0</v>
      </c>
      <c r="D107" s="55">
        <f>sept!E114</f>
        <v>0</v>
      </c>
      <c r="E107" s="55">
        <f>sept!F114</f>
        <v>0</v>
      </c>
    </row>
    <row r="108" spans="1:5">
      <c r="A108" s="55">
        <f>sept!B113</f>
        <v>0</v>
      </c>
      <c r="B108" s="56">
        <f>sept!C115</f>
        <v>0</v>
      </c>
      <c r="C108" s="55">
        <f>sept!D115</f>
        <v>0</v>
      </c>
      <c r="D108" s="55">
        <f>sept!E115</f>
        <v>0</v>
      </c>
      <c r="E108" s="55">
        <f>sept!F115</f>
        <v>0</v>
      </c>
    </row>
    <row r="109" spans="1:5">
      <c r="A109" s="55">
        <f>sept!B114</f>
        <v>0</v>
      </c>
      <c r="B109" s="56">
        <f>sept!C116</f>
        <v>0</v>
      </c>
      <c r="C109" s="55">
        <f>sept!D116</f>
        <v>0</v>
      </c>
      <c r="D109" s="55">
        <f>sept!E116</f>
        <v>0</v>
      </c>
      <c r="E109" s="55">
        <f>sept!F116</f>
        <v>0</v>
      </c>
    </row>
    <row r="110" spans="1:5">
      <c r="A110" s="55">
        <f>sept!B115</f>
        <v>0</v>
      </c>
      <c r="B110" s="56">
        <f>sept!C117</f>
        <v>0</v>
      </c>
      <c r="C110" s="55">
        <f>sept!D117</f>
        <v>0</v>
      </c>
      <c r="D110" s="55">
        <f>sept!E117</f>
        <v>0</v>
      </c>
      <c r="E110" s="55">
        <f>sept!F117</f>
        <v>0</v>
      </c>
    </row>
    <row r="111" spans="1:5">
      <c r="A111" s="55">
        <f>sept!B116</f>
        <v>0</v>
      </c>
      <c r="B111" s="56">
        <f>sept!C118</f>
        <v>0</v>
      </c>
      <c r="C111" s="55">
        <f>sept!D118</f>
        <v>0</v>
      </c>
      <c r="D111" s="55">
        <f>sept!E118</f>
        <v>0</v>
      </c>
      <c r="E111" s="55">
        <f>sept!F118</f>
        <v>0</v>
      </c>
    </row>
    <row r="112" spans="1:5">
      <c r="A112" s="55">
        <f>sept!B117</f>
        <v>0</v>
      </c>
      <c r="B112" s="56">
        <f>sept!C119</f>
        <v>0</v>
      </c>
      <c r="C112" s="55">
        <f>sept!D119</f>
        <v>0</v>
      </c>
      <c r="D112" s="55">
        <f>sept!E119</f>
        <v>0</v>
      </c>
      <c r="E112" s="55">
        <f>sept!F119</f>
        <v>0</v>
      </c>
    </row>
    <row r="113" spans="1:5">
      <c r="A113" s="55">
        <f>sept!B118</f>
        <v>0</v>
      </c>
      <c r="B113" s="56">
        <f>sept!C120</f>
        <v>0</v>
      </c>
      <c r="C113" s="55">
        <f>sept!D120</f>
        <v>0</v>
      </c>
      <c r="D113" s="55">
        <f>sept!E120</f>
        <v>0</v>
      </c>
      <c r="E113" s="55">
        <f>sept!F120</f>
        <v>0</v>
      </c>
    </row>
    <row r="114" spans="1:5">
      <c r="A114" s="55">
        <f>sept!B119</f>
        <v>0</v>
      </c>
      <c r="B114" s="56">
        <f>sept!C121</f>
        <v>0</v>
      </c>
      <c r="C114" s="55">
        <f>sept!D121</f>
        <v>0</v>
      </c>
      <c r="D114" s="55">
        <f>sept!E121</f>
        <v>0</v>
      </c>
      <c r="E114" s="55">
        <f>sept!F121</f>
        <v>0</v>
      </c>
    </row>
    <row r="115" spans="1:5">
      <c r="A115" s="55">
        <f>sept!B120</f>
        <v>0</v>
      </c>
      <c r="B115" s="56">
        <f>sept!C122</f>
        <v>0</v>
      </c>
      <c r="C115" s="55">
        <f>sept!D122</f>
        <v>0</v>
      </c>
      <c r="D115" s="55">
        <f>sept!E122</f>
        <v>0</v>
      </c>
      <c r="E115" s="55">
        <f>sept!F122</f>
        <v>0</v>
      </c>
    </row>
    <row r="116" spans="1:5">
      <c r="A116" s="55">
        <f>sept!B121</f>
        <v>0</v>
      </c>
      <c r="B116" s="56">
        <f>sept!C123</f>
        <v>0</v>
      </c>
      <c r="C116" s="55">
        <f>sept!D123</f>
        <v>0</v>
      </c>
      <c r="D116" s="55">
        <f>sept!E123</f>
        <v>0</v>
      </c>
      <c r="E116" s="55">
        <f>sept!F123</f>
        <v>0</v>
      </c>
    </row>
    <row r="117" spans="1:5">
      <c r="A117" s="55">
        <f>sept!B122</f>
        <v>0</v>
      </c>
      <c r="B117" s="56">
        <f>sept!C124</f>
        <v>0</v>
      </c>
      <c r="C117" s="55">
        <f>sept!D124</f>
        <v>0</v>
      </c>
      <c r="D117" s="55">
        <f>sept!E124</f>
        <v>0</v>
      </c>
      <c r="E117" s="55">
        <f>sept!F124</f>
        <v>0</v>
      </c>
    </row>
    <row r="118" spans="1:5">
      <c r="A118" s="55">
        <f>sept!B123</f>
        <v>0</v>
      </c>
      <c r="B118" s="56">
        <f>sept!C125</f>
        <v>0</v>
      </c>
      <c r="C118" s="55">
        <f>sept!D125</f>
        <v>0</v>
      </c>
      <c r="D118" s="55">
        <f>sept!E125</f>
        <v>0</v>
      </c>
      <c r="E118" s="55">
        <f>sept!F125</f>
        <v>0</v>
      </c>
    </row>
    <row r="119" spans="1:5">
      <c r="A119" s="55">
        <f>sept!B124</f>
        <v>0</v>
      </c>
      <c r="B119" s="56">
        <f>sept!C126</f>
        <v>0</v>
      </c>
      <c r="C119" s="55">
        <f>sept!D126</f>
        <v>0</v>
      </c>
      <c r="D119" s="55">
        <f>sept!E126</f>
        <v>0</v>
      </c>
      <c r="E119" s="55">
        <f>sept!F126</f>
        <v>0</v>
      </c>
    </row>
    <row r="120" spans="1:5">
      <c r="A120" s="55">
        <f>sept!B125</f>
        <v>0</v>
      </c>
      <c r="B120" s="56">
        <f>sept!C127</f>
        <v>0</v>
      </c>
      <c r="C120" s="55">
        <f>sept!D127</f>
        <v>0</v>
      </c>
      <c r="D120" s="55">
        <f>sept!E127</f>
        <v>0</v>
      </c>
      <c r="E120" s="55">
        <f>sept!F127</f>
        <v>0</v>
      </c>
    </row>
    <row r="121" spans="1:5">
      <c r="A121" s="55">
        <f>sept!B126</f>
        <v>0</v>
      </c>
      <c r="B121" s="56">
        <f>sept!C128</f>
        <v>0</v>
      </c>
      <c r="C121" s="55">
        <f>sept!D128</f>
        <v>0</v>
      </c>
      <c r="D121" s="55">
        <f>sept!E128</f>
        <v>0</v>
      </c>
      <c r="E121" s="55">
        <f>sept!F128</f>
        <v>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W69"/>
  <sheetViews>
    <sheetView rightToLeft="1" zoomScale="85" zoomScaleNormal="85" workbookViewId="0">
      <pane xSplit="6" ySplit="7" topLeftCell="G8" activePane="bottomRight" state="frozen"/>
      <selection activeCell="D14" sqref="D14"/>
      <selection pane="topRight" activeCell="D14" sqref="D14"/>
      <selection pane="bottomLeft" activeCell="D14" sqref="D14"/>
      <selection pane="bottomRight" activeCell="G6" sqref="G6"/>
    </sheetView>
  </sheetViews>
  <sheetFormatPr baseColWidth="10" defaultColWidth="9" defaultRowHeight="15"/>
  <cols>
    <col min="1" max="1" width="6.42578125" style="57" customWidth="1"/>
    <col min="2" max="2" width="14.85546875" style="57" customWidth="1"/>
    <col min="3" max="3" width="35.140625" style="57" bestFit="1" customWidth="1"/>
    <col min="4" max="5" width="9" style="57" hidden="1" customWidth="1"/>
    <col min="6" max="6" width="0.28515625" style="57" hidden="1" customWidth="1"/>
    <col min="7" max="7" width="10.7109375" style="57" bestFit="1" customWidth="1"/>
    <col min="8" max="8" width="11.7109375" style="57" bestFit="1" customWidth="1"/>
    <col min="9" max="13" width="10.85546875" style="57" bestFit="1" customWidth="1"/>
    <col min="14" max="14" width="11.7109375" style="57" bestFit="1" customWidth="1"/>
    <col min="15" max="100" width="10.85546875" style="57" bestFit="1" customWidth="1"/>
    <col min="101" max="101" width="10.28515625" style="57" bestFit="1" customWidth="1"/>
    <col min="102" max="16384" width="9" style="57"/>
  </cols>
  <sheetData>
    <row r="2" spans="2:101">
      <c r="G2" s="58" t="s">
        <v>71</v>
      </c>
    </row>
    <row r="4" spans="2:101" ht="15.75" thickBot="1"/>
    <row r="5" spans="2:101" ht="16.5" thickBot="1">
      <c r="B5" s="59" t="s">
        <v>72</v>
      </c>
      <c r="C5" s="59"/>
      <c r="G5" s="57" t="str">
        <f>sept!F7</f>
        <v>30/05/88/1</v>
      </c>
      <c r="H5" s="57" t="str">
        <f>sept!F8</f>
        <v>33/17/185/7</v>
      </c>
      <c r="I5" s="57" t="str">
        <f>sept!F9</f>
        <v>89/3/3/2</v>
      </c>
      <c r="J5" s="57">
        <f>sept!F10</f>
        <v>2308</v>
      </c>
      <c r="K5" s="57" t="str">
        <f>sept!F11</f>
        <v>RMU 97</v>
      </c>
      <c r="L5" s="57" t="str">
        <f>sept!F12</f>
        <v>13/7/106/1</v>
      </c>
      <c r="M5" s="57" t="str">
        <f>sept!F13</f>
        <v>86/6/99/1</v>
      </c>
      <c r="N5" s="57" t="str">
        <f>sept!F14</f>
        <v>58/3/23/315</v>
      </c>
      <c r="O5" s="57" t="str">
        <f>sept!F15</f>
        <v>97/3/139/1</v>
      </c>
      <c r="P5" s="57" t="str">
        <f>sept!F16</f>
        <v>83/2/69/1</v>
      </c>
      <c r="Q5" s="57">
        <f>sept!F17</f>
        <v>1110</v>
      </c>
      <c r="R5" s="57" t="str">
        <f>sept!F18</f>
        <v>61/12/78/2</v>
      </c>
      <c r="S5" s="57" t="str">
        <f>sept!F19</f>
        <v>13/5/67/1</v>
      </c>
      <c r="T5" s="57" t="str">
        <f>sept!F20</f>
        <v>44/2/1/1</v>
      </c>
      <c r="U5" s="57" t="str">
        <f>sept!F21</f>
        <v>78/4/32/4</v>
      </c>
      <c r="V5" s="57" t="str">
        <f>sept!F22</f>
        <v>44/2/33/2</v>
      </c>
      <c r="W5" s="57">
        <f>sept!F23</f>
        <v>0</v>
      </c>
      <c r="X5" s="57" t="str">
        <f>sept!F24</f>
        <v>30/8/56/1</v>
      </c>
      <c r="Y5" s="57">
        <f>sept!F25</f>
        <v>0</v>
      </c>
      <c r="Z5" s="57">
        <f>sept!F26</f>
        <v>0</v>
      </c>
      <c r="AA5" s="57">
        <f>sept!F27</f>
        <v>0</v>
      </c>
      <c r="AB5" s="57">
        <f>sept!F28</f>
        <v>0</v>
      </c>
      <c r="AC5" s="57">
        <f>sept!F29</f>
        <v>0</v>
      </c>
      <c r="AD5" s="57">
        <f>sept!F30</f>
        <v>0</v>
      </c>
      <c r="AE5" s="57">
        <f>sept!F31</f>
        <v>0</v>
      </c>
      <c r="AF5" s="57">
        <f>sept!F32</f>
        <v>0</v>
      </c>
      <c r="AG5" s="57">
        <f>sept!F33</f>
        <v>0</v>
      </c>
      <c r="AH5" s="57">
        <f>sept!F34</f>
        <v>0</v>
      </c>
      <c r="AI5" s="57">
        <f>sept!F35</f>
        <v>0</v>
      </c>
      <c r="AJ5" s="57">
        <f>sept!F36</f>
        <v>0</v>
      </c>
      <c r="AK5" s="57">
        <f>sept!F37</f>
        <v>0</v>
      </c>
      <c r="AL5" s="57">
        <f>sept!F38</f>
        <v>0</v>
      </c>
      <c r="AM5" s="57">
        <f>sept!F39</f>
        <v>0</v>
      </c>
      <c r="AN5" s="57">
        <f>sept!F40</f>
        <v>0</v>
      </c>
      <c r="AO5" s="57">
        <f>sept!F41</f>
        <v>0</v>
      </c>
      <c r="AP5" s="57">
        <f>sept!F42</f>
        <v>0</v>
      </c>
      <c r="AQ5" s="57">
        <f>sept!F43</f>
        <v>0</v>
      </c>
      <c r="AR5" s="57">
        <f>sept!F44</f>
        <v>0</v>
      </c>
      <c r="AS5" s="57">
        <f>sept!F45</f>
        <v>0</v>
      </c>
      <c r="AT5" s="57">
        <f>sept!F46</f>
        <v>0</v>
      </c>
      <c r="AU5" s="57">
        <f>sept!F47</f>
        <v>0</v>
      </c>
      <c r="AV5" s="57">
        <f>sept!F48</f>
        <v>0</v>
      </c>
      <c r="AW5" s="57">
        <f>sept!F49</f>
        <v>0</v>
      </c>
      <c r="AX5" s="57">
        <f>sept!F50</f>
        <v>0</v>
      </c>
      <c r="AY5" s="57">
        <f>sept!G51</f>
        <v>0</v>
      </c>
      <c r="AZ5" s="57">
        <f>sept!G52</f>
        <v>0</v>
      </c>
      <c r="BA5" s="57">
        <f>sept!G53</f>
        <v>0</v>
      </c>
      <c r="BB5" s="57">
        <f>sept!G54</f>
        <v>0</v>
      </c>
      <c r="BC5" s="57">
        <f>sept!G55</f>
        <v>0</v>
      </c>
      <c r="BD5" s="57">
        <f>sept!G56</f>
        <v>0</v>
      </c>
      <c r="BE5" s="57">
        <f>sept!G57</f>
        <v>0</v>
      </c>
      <c r="BF5" s="57">
        <f>sept!G58</f>
        <v>0</v>
      </c>
      <c r="BG5" s="57">
        <f>sept!G59</f>
        <v>0</v>
      </c>
      <c r="BH5" s="57">
        <f>sept!G60</f>
        <v>0</v>
      </c>
      <c r="BI5" s="57">
        <f>sept!G61</f>
        <v>0</v>
      </c>
      <c r="BJ5" s="57">
        <f>sept!G62</f>
        <v>0</v>
      </c>
      <c r="BK5" s="57">
        <f>sept!G63</f>
        <v>0</v>
      </c>
      <c r="BL5" s="57">
        <f>sept!G64</f>
        <v>0</v>
      </c>
      <c r="BM5" s="57">
        <f>sept!G65</f>
        <v>0</v>
      </c>
      <c r="BN5" s="57">
        <f>sept!G66</f>
        <v>0</v>
      </c>
      <c r="BO5" s="57">
        <f>sept!G67</f>
        <v>0</v>
      </c>
      <c r="BP5" s="57">
        <f>sept!G68</f>
        <v>0</v>
      </c>
      <c r="BQ5" s="57">
        <f>sept!G69</f>
        <v>0</v>
      </c>
      <c r="BR5" s="57">
        <f>sept!G70</f>
        <v>0</v>
      </c>
      <c r="BS5" s="57">
        <f>sept!G71</f>
        <v>0</v>
      </c>
      <c r="BT5" s="57">
        <f>sept!G72</f>
        <v>0</v>
      </c>
      <c r="BU5" s="57">
        <f>sept!G73</f>
        <v>0</v>
      </c>
      <c r="BV5" s="57">
        <f>sept!G74</f>
        <v>0</v>
      </c>
      <c r="BW5" s="57">
        <f>sept!G75</f>
        <v>0</v>
      </c>
      <c r="BX5" s="57">
        <f>sept!G76</f>
        <v>0</v>
      </c>
      <c r="BY5" s="57">
        <f>sept!G77</f>
        <v>0</v>
      </c>
      <c r="BZ5" s="57">
        <f>sept!G78</f>
        <v>0</v>
      </c>
      <c r="CA5" s="57">
        <f>sept!G79</f>
        <v>0</v>
      </c>
      <c r="CB5" s="57">
        <f>sept!G80</f>
        <v>0</v>
      </c>
      <c r="CC5" s="57">
        <f>sept!G81</f>
        <v>0</v>
      </c>
      <c r="CD5" s="57">
        <f>sept!G82</f>
        <v>0</v>
      </c>
      <c r="CE5" s="57">
        <f>sept!G83</f>
        <v>0</v>
      </c>
      <c r="CF5" s="57">
        <f>sept!G84</f>
        <v>0</v>
      </c>
      <c r="CG5" s="57">
        <f>sept!G85</f>
        <v>0</v>
      </c>
      <c r="CH5" s="57">
        <f>sept!G86</f>
        <v>0</v>
      </c>
      <c r="CI5" s="57">
        <f>sept!G87</f>
        <v>0</v>
      </c>
      <c r="CJ5" s="57">
        <f>sept!G88</f>
        <v>0</v>
      </c>
      <c r="CK5" s="57">
        <f>sept!G89</f>
        <v>0</v>
      </c>
      <c r="CL5" s="57">
        <f>sept!G90</f>
        <v>0</v>
      </c>
      <c r="CM5" s="57">
        <f>sept!G91</f>
        <v>0</v>
      </c>
      <c r="CN5" s="57">
        <f>sept!G92</f>
        <v>0</v>
      </c>
      <c r="CO5" s="57">
        <f>sept!G93</f>
        <v>0</v>
      </c>
      <c r="CP5" s="57">
        <f>sept!G94</f>
        <v>0</v>
      </c>
      <c r="CQ5" s="57">
        <f>sept!G95</f>
        <v>0</v>
      </c>
      <c r="CR5" s="57">
        <f>sept!G96</f>
        <v>0</v>
      </c>
      <c r="CS5" s="57">
        <f>sept!G97</f>
        <v>0</v>
      </c>
      <c r="CT5" s="57">
        <f>sept!G98</f>
        <v>0</v>
      </c>
      <c r="CU5" s="57">
        <f>sept!G99</f>
        <v>0</v>
      </c>
      <c r="CV5" s="57">
        <f>sept!G100</f>
        <v>0</v>
      </c>
      <c r="CW5" s="57" t="s">
        <v>73</v>
      </c>
    </row>
    <row r="6" spans="2:101" ht="16.5" thickBot="1">
      <c r="B6" s="59" t="s">
        <v>74</v>
      </c>
      <c r="C6" s="59"/>
      <c r="G6" s="57">
        <f>sept!D7</f>
        <v>132187796</v>
      </c>
      <c r="H6" s="57">
        <f>sept!D8</f>
        <v>132185376</v>
      </c>
      <c r="I6" s="57">
        <f>sept!D9</f>
        <v>132188700</v>
      </c>
      <c r="J6" s="57">
        <f>sept!D10</f>
        <v>132189125</v>
      </c>
      <c r="K6" s="57">
        <f>sept!D11</f>
        <v>132189137</v>
      </c>
      <c r="L6" s="57">
        <f>sept!D12</f>
        <v>132188623</v>
      </c>
      <c r="M6" s="57">
        <f>sept!D13</f>
        <v>12345678</v>
      </c>
      <c r="N6" s="57">
        <f>sept!D14</f>
        <v>132192174</v>
      </c>
      <c r="O6" s="57">
        <f>sept!D15</f>
        <v>132189926</v>
      </c>
      <c r="P6" s="57">
        <f>sept!D16</f>
        <v>132189830</v>
      </c>
      <c r="Q6" s="57">
        <f>sept!D17</f>
        <v>132191641</v>
      </c>
      <c r="R6" s="57">
        <f>sept!D18</f>
        <v>132191234</v>
      </c>
      <c r="S6" s="57">
        <f>sept!D19</f>
        <v>132190033</v>
      </c>
      <c r="T6" s="57">
        <f>sept!D20</f>
        <v>132191891</v>
      </c>
      <c r="U6" s="57">
        <f>sept!D21</f>
        <v>132187588</v>
      </c>
      <c r="V6" s="57">
        <f>sept!D22</f>
        <v>132187797</v>
      </c>
      <c r="W6" s="57">
        <f>sept!D23</f>
        <v>132189117</v>
      </c>
      <c r="X6" s="57">
        <f>sept!D24</f>
        <v>132188116</v>
      </c>
      <c r="Y6" s="57">
        <f>sept!D25</f>
        <v>790</v>
      </c>
      <c r="Z6" s="57">
        <f>sept!D26</f>
        <v>0</v>
      </c>
      <c r="AA6" s="57">
        <f>sept!D27</f>
        <v>0</v>
      </c>
      <c r="AB6" s="57">
        <f>sept!D28</f>
        <v>0</v>
      </c>
      <c r="AC6" s="57">
        <f>sept!D29</f>
        <v>0</v>
      </c>
      <c r="AD6" s="57">
        <f>sept!D30</f>
        <v>0</v>
      </c>
      <c r="AE6" s="57">
        <f>sept!D31</f>
        <v>0</v>
      </c>
      <c r="AF6" s="57">
        <f>sept!D32</f>
        <v>0</v>
      </c>
      <c r="AG6" s="57">
        <f>sept!D33</f>
        <v>0</v>
      </c>
      <c r="AH6" s="57">
        <f>sept!D34</f>
        <v>0</v>
      </c>
      <c r="AI6" s="57">
        <f>sept!D35</f>
        <v>0</v>
      </c>
      <c r="AJ6" s="57">
        <f>sept!D36</f>
        <v>0</v>
      </c>
      <c r="AK6" s="57">
        <f>sept!D37</f>
        <v>0</v>
      </c>
      <c r="AL6" s="57">
        <f>sept!D38</f>
        <v>0</v>
      </c>
      <c r="AM6" s="57">
        <f>sept!D39</f>
        <v>0</v>
      </c>
      <c r="AN6" s="57">
        <f>sept!D40</f>
        <v>0</v>
      </c>
      <c r="AO6" s="57">
        <f>sept!D41</f>
        <v>0</v>
      </c>
      <c r="AP6" s="57">
        <f>sept!D42</f>
        <v>0</v>
      </c>
      <c r="AQ6" s="57">
        <f>sept!D43</f>
        <v>0</v>
      </c>
      <c r="AR6" s="57">
        <f>sept!D44</f>
        <v>0</v>
      </c>
      <c r="AS6" s="57">
        <f>sept!D45</f>
        <v>0</v>
      </c>
      <c r="AT6" s="57">
        <f>sept!D46</f>
        <v>0</v>
      </c>
      <c r="AU6" s="57">
        <f>sept!D47</f>
        <v>0</v>
      </c>
      <c r="AV6" s="57">
        <f>sept!D48</f>
        <v>0</v>
      </c>
      <c r="AW6" s="57">
        <f>sept!D49</f>
        <v>0</v>
      </c>
      <c r="AX6" s="57">
        <f>sept!D50</f>
        <v>0</v>
      </c>
      <c r="AY6" s="57">
        <f>sept!D51</f>
        <v>0</v>
      </c>
      <c r="AZ6" s="57">
        <f>sept!D52</f>
        <v>0</v>
      </c>
      <c r="BA6" s="57">
        <f>sept!D53</f>
        <v>0</v>
      </c>
      <c r="BB6" s="57">
        <f>sept!D54</f>
        <v>0</v>
      </c>
      <c r="BC6" s="57">
        <f>sept!D55</f>
        <v>0</v>
      </c>
      <c r="BD6" s="57">
        <f>sept!D56</f>
        <v>0</v>
      </c>
      <c r="BE6" s="57">
        <f>sept!D57</f>
        <v>0</v>
      </c>
      <c r="BF6" s="57">
        <f>sept!D58</f>
        <v>0</v>
      </c>
      <c r="BG6" s="57">
        <f>sept!D59</f>
        <v>0</v>
      </c>
      <c r="BH6" s="57">
        <f>sept!D60</f>
        <v>0</v>
      </c>
      <c r="BI6" s="57">
        <f>sept!D61</f>
        <v>0</v>
      </c>
      <c r="BJ6" s="57">
        <f>sept!D62</f>
        <v>0</v>
      </c>
      <c r="BK6" s="57">
        <f>sept!D63</f>
        <v>0</v>
      </c>
      <c r="BL6" s="57">
        <f>sept!D64</f>
        <v>0</v>
      </c>
      <c r="BM6" s="57">
        <f>sept!D65</f>
        <v>0</v>
      </c>
      <c r="BN6" s="57">
        <f>sept!D66</f>
        <v>0</v>
      </c>
      <c r="BO6" s="57">
        <f>sept!D67</f>
        <v>0</v>
      </c>
      <c r="BP6" s="57">
        <f>sept!D68</f>
        <v>0</v>
      </c>
      <c r="BQ6" s="57">
        <f>sept!D69</f>
        <v>0</v>
      </c>
      <c r="BR6" s="57">
        <f>sept!D70</f>
        <v>0</v>
      </c>
      <c r="BS6" s="57">
        <f>sept!D71</f>
        <v>0</v>
      </c>
      <c r="BT6" s="57">
        <f>sept!D72</f>
        <v>0</v>
      </c>
      <c r="BU6" s="57">
        <f>sept!D73</f>
        <v>0</v>
      </c>
      <c r="BV6" s="57">
        <f>sept!D74</f>
        <v>0</v>
      </c>
      <c r="BW6" s="57">
        <f>sept!D75</f>
        <v>0</v>
      </c>
      <c r="BX6" s="57">
        <f>sept!D76</f>
        <v>0</v>
      </c>
      <c r="BY6" s="57">
        <f>sept!D77</f>
        <v>0</v>
      </c>
      <c r="BZ6" s="57">
        <f>sept!D78</f>
        <v>0</v>
      </c>
      <c r="CA6" s="57">
        <f>sept!D79</f>
        <v>0</v>
      </c>
      <c r="CB6" s="57">
        <f>sept!D80</f>
        <v>0</v>
      </c>
      <c r="CC6" s="57">
        <f>sept!D81</f>
        <v>0</v>
      </c>
      <c r="CD6" s="57">
        <f>sept!D82</f>
        <v>0</v>
      </c>
      <c r="CE6" s="57">
        <f>sept!D83</f>
        <v>0</v>
      </c>
      <c r="CF6" s="57">
        <f>sept!D84</f>
        <v>0</v>
      </c>
      <c r="CG6" s="57">
        <f>sept!D85</f>
        <v>0</v>
      </c>
      <c r="CH6" s="57">
        <f>sept!D86</f>
        <v>0</v>
      </c>
      <c r="CI6" s="57">
        <f>sept!D87</f>
        <v>0</v>
      </c>
      <c r="CJ6" s="57">
        <f>sept!D88</f>
        <v>0</v>
      </c>
      <c r="CK6" s="57">
        <f>sept!D89</f>
        <v>0</v>
      </c>
      <c r="CL6" s="57">
        <f>sept!D90</f>
        <v>0</v>
      </c>
      <c r="CM6" s="57">
        <f>sept!D91</f>
        <v>0</v>
      </c>
      <c r="CN6" s="57">
        <f>sept!D92</f>
        <v>0</v>
      </c>
      <c r="CO6" s="57">
        <f>sept!D93</f>
        <v>0</v>
      </c>
      <c r="CP6" s="57">
        <f>sept!D94</f>
        <v>0</v>
      </c>
      <c r="CQ6" s="57">
        <f>sept!D95</f>
        <v>0</v>
      </c>
      <c r="CR6" s="57">
        <f>sept!D96</f>
        <v>0</v>
      </c>
      <c r="CS6" s="57">
        <f>sept!D97</f>
        <v>0</v>
      </c>
      <c r="CT6" s="57">
        <f>sept!D98</f>
        <v>0</v>
      </c>
      <c r="CU6" s="57">
        <f>sept!D99</f>
        <v>0</v>
      </c>
      <c r="CV6" s="57">
        <f>sept!D100</f>
        <v>0</v>
      </c>
      <c r="CW6" s="57">
        <v>125458745</v>
      </c>
    </row>
    <row r="7" spans="2:101" ht="16.5" thickBot="1">
      <c r="B7" s="59" t="s">
        <v>3</v>
      </c>
      <c r="C7" s="59"/>
      <c r="G7" s="60">
        <f>sept!C7</f>
        <v>41518</v>
      </c>
      <c r="H7" s="60">
        <f>sept!C8</f>
        <v>41518</v>
      </c>
      <c r="I7" s="61">
        <f>sept!C9</f>
        <v>41518</v>
      </c>
      <c r="J7" s="61">
        <f>sept!C10</f>
        <v>41518</v>
      </c>
      <c r="K7" s="61">
        <f>sept!C11</f>
        <v>41518</v>
      </c>
      <c r="L7" s="61">
        <f>sept!C12</f>
        <v>41518</v>
      </c>
      <c r="M7" s="61">
        <f>sept!C13</f>
        <v>41518</v>
      </c>
      <c r="N7" s="61">
        <f>sept!C14</f>
        <v>41519</v>
      </c>
      <c r="O7" s="61">
        <f>sept!C15</f>
        <v>41520</v>
      </c>
      <c r="P7" s="61">
        <f>sept!C16</f>
        <v>41520</v>
      </c>
      <c r="Q7" s="61">
        <f>sept!C17</f>
        <v>41520</v>
      </c>
      <c r="R7" s="61">
        <f>sept!C18</f>
        <v>41521</v>
      </c>
      <c r="S7" s="61">
        <f>sept!C19</f>
        <v>41521</v>
      </c>
      <c r="T7" s="61">
        <f>sept!C20</f>
        <v>41521</v>
      </c>
      <c r="U7" s="61">
        <f>sept!C21</f>
        <v>41521</v>
      </c>
      <c r="V7" s="61">
        <f>sept!C22</f>
        <v>41521</v>
      </c>
      <c r="W7" s="61">
        <f>sept!C23</f>
        <v>41522</v>
      </c>
      <c r="X7" s="61">
        <f>sept!C24</f>
        <v>41521</v>
      </c>
      <c r="Y7" s="61">
        <f>sept!C25</f>
        <v>41521</v>
      </c>
      <c r="Z7" s="61">
        <f>sept!C26</f>
        <v>0</v>
      </c>
      <c r="AA7" s="61">
        <f>sept!C27</f>
        <v>0</v>
      </c>
      <c r="AB7" s="61">
        <f>sept!C28</f>
        <v>0</v>
      </c>
      <c r="AC7" s="61">
        <f>sept!C29</f>
        <v>0</v>
      </c>
      <c r="AD7" s="61">
        <f>sept!C30</f>
        <v>0</v>
      </c>
      <c r="AE7" s="61">
        <f>sept!C31</f>
        <v>0</v>
      </c>
      <c r="AF7" s="61">
        <f>sept!C32</f>
        <v>0</v>
      </c>
      <c r="AG7" s="61">
        <f>sept!C33</f>
        <v>0</v>
      </c>
      <c r="AH7" s="61">
        <f>sept!C34</f>
        <v>0</v>
      </c>
      <c r="AI7" s="61">
        <f>sept!C35</f>
        <v>0</v>
      </c>
      <c r="AJ7" s="61">
        <f>sept!C36</f>
        <v>0</v>
      </c>
      <c r="AK7" s="61">
        <f>sept!C37</f>
        <v>0</v>
      </c>
      <c r="AL7" s="61">
        <f>sept!C38</f>
        <v>0</v>
      </c>
      <c r="AM7" s="61">
        <f>sept!C39</f>
        <v>0</v>
      </c>
      <c r="AN7" s="61">
        <f>sept!C40</f>
        <v>0</v>
      </c>
      <c r="AO7" s="61">
        <f>sept!C41</f>
        <v>0</v>
      </c>
      <c r="AP7" s="61">
        <f>sept!C42</f>
        <v>0</v>
      </c>
      <c r="AQ7" s="61">
        <f>sept!C43</f>
        <v>0</v>
      </c>
      <c r="AR7" s="61">
        <f>sept!C44</f>
        <v>0</v>
      </c>
      <c r="AS7" s="61">
        <f>sept!C45</f>
        <v>0</v>
      </c>
      <c r="AT7" s="61">
        <f>sept!C46</f>
        <v>0</v>
      </c>
      <c r="AU7" s="61">
        <f>sept!C47</f>
        <v>0</v>
      </c>
      <c r="AV7" s="61">
        <f>sept!C48</f>
        <v>0</v>
      </c>
      <c r="AW7" s="61">
        <f>sept!C49</f>
        <v>0</v>
      </c>
      <c r="AX7" s="61">
        <f>sept!C50</f>
        <v>0</v>
      </c>
      <c r="AY7" s="61">
        <f>sept!C51</f>
        <v>0</v>
      </c>
      <c r="AZ7" s="61">
        <f>sept!C52</f>
        <v>0</v>
      </c>
      <c r="BA7" s="61">
        <f>sept!C53</f>
        <v>0</v>
      </c>
      <c r="BB7" s="61">
        <f>sept!C54</f>
        <v>0</v>
      </c>
      <c r="BC7" s="61">
        <f>sept!C55</f>
        <v>0</v>
      </c>
      <c r="BD7" s="61">
        <f>sept!C56</f>
        <v>0</v>
      </c>
      <c r="BE7" s="61">
        <f>sept!C57</f>
        <v>0</v>
      </c>
      <c r="BF7" s="61">
        <f>sept!C58</f>
        <v>0</v>
      </c>
      <c r="BG7" s="61">
        <f>sept!C59</f>
        <v>0</v>
      </c>
      <c r="BH7" s="61">
        <f>sept!C60</f>
        <v>0</v>
      </c>
      <c r="BI7" s="61">
        <f>sept!C61</f>
        <v>0</v>
      </c>
      <c r="BJ7" s="61">
        <f>sept!C62</f>
        <v>0</v>
      </c>
      <c r="BK7" s="61">
        <f>sept!C63</f>
        <v>0</v>
      </c>
      <c r="BL7" s="61">
        <f>sept!C64</f>
        <v>0</v>
      </c>
      <c r="BM7" s="61">
        <f>sept!C65</f>
        <v>0</v>
      </c>
      <c r="BN7" s="61">
        <f>sept!C66</f>
        <v>0</v>
      </c>
      <c r="BO7" s="61">
        <f>sept!C67</f>
        <v>0</v>
      </c>
      <c r="BP7" s="61">
        <f>sept!C68</f>
        <v>0</v>
      </c>
      <c r="BQ7" s="61">
        <f>sept!C69</f>
        <v>0</v>
      </c>
      <c r="BR7" s="61">
        <f>sept!C70</f>
        <v>0</v>
      </c>
      <c r="BS7" s="61">
        <f>sept!C71</f>
        <v>0</v>
      </c>
      <c r="BT7" s="61">
        <f>sept!C72</f>
        <v>0</v>
      </c>
      <c r="BU7" s="61">
        <f>sept!C73</f>
        <v>0</v>
      </c>
      <c r="BV7" s="61">
        <f>sept!C74</f>
        <v>0</v>
      </c>
      <c r="BW7" s="61">
        <f>sept!C75</f>
        <v>0</v>
      </c>
      <c r="BX7" s="61">
        <f>sept!C76</f>
        <v>0</v>
      </c>
      <c r="BY7" s="61">
        <f>sept!C77</f>
        <v>0</v>
      </c>
      <c r="BZ7" s="61">
        <f>sept!C78</f>
        <v>0</v>
      </c>
      <c r="CA7" s="61">
        <f>sept!C79</f>
        <v>0</v>
      </c>
      <c r="CB7" s="61">
        <f>sept!C80</f>
        <v>0</v>
      </c>
      <c r="CC7" s="61">
        <f>sept!C81</f>
        <v>0</v>
      </c>
      <c r="CD7" s="61">
        <f>sept!C82</f>
        <v>0</v>
      </c>
      <c r="CE7" s="61">
        <f>sept!C83</f>
        <v>0</v>
      </c>
      <c r="CF7" s="61">
        <f>sept!C84</f>
        <v>0</v>
      </c>
      <c r="CG7" s="61">
        <f>sept!C85</f>
        <v>0</v>
      </c>
      <c r="CH7" s="61">
        <f>sept!C86</f>
        <v>0</v>
      </c>
      <c r="CI7" s="61">
        <f>sept!C87</f>
        <v>0</v>
      </c>
      <c r="CJ7" s="61">
        <f>sept!C88</f>
        <v>0</v>
      </c>
      <c r="CK7" s="61">
        <f>sept!C89</f>
        <v>0</v>
      </c>
      <c r="CL7" s="61">
        <f>sept!C90</f>
        <v>0</v>
      </c>
      <c r="CM7" s="61">
        <f>sept!C91</f>
        <v>0</v>
      </c>
      <c r="CN7" s="61">
        <f>sept!C92</f>
        <v>0</v>
      </c>
      <c r="CO7" s="61">
        <f>sept!C93</f>
        <v>0</v>
      </c>
      <c r="CP7" s="61">
        <f>sept!C94</f>
        <v>0</v>
      </c>
      <c r="CQ7" s="61">
        <f>sept!C95</f>
        <v>0</v>
      </c>
      <c r="CR7" s="61">
        <f>sept!C96</f>
        <v>0</v>
      </c>
      <c r="CS7" s="61">
        <f>sept!C97</f>
        <v>0</v>
      </c>
      <c r="CT7" s="61">
        <f>sept!C98</f>
        <v>0</v>
      </c>
      <c r="CU7" s="61">
        <f>sept!C99</f>
        <v>0</v>
      </c>
      <c r="CV7" s="61">
        <f>sept!C100</f>
        <v>0</v>
      </c>
      <c r="CW7" s="60">
        <v>41557</v>
      </c>
    </row>
    <row r="8" spans="2:101" ht="16.5" thickBot="1">
      <c r="B8" s="59" t="s">
        <v>5</v>
      </c>
      <c r="C8" s="59"/>
      <c r="G8" s="57" t="str">
        <f>sept!E7</f>
        <v xml:space="preserve">القادسية </v>
      </c>
      <c r="H8" s="57" t="str">
        <f>sept!E8</f>
        <v>المصيف</v>
      </c>
      <c r="I8" s="57" t="str">
        <f>sept!E9</f>
        <v>الاندلس</v>
      </c>
      <c r="J8" s="57" t="str">
        <f>sept!E10</f>
        <v>المروج 2</v>
      </c>
      <c r="K8" s="57" t="str">
        <f>sept!E11</f>
        <v>البوادي</v>
      </c>
      <c r="L8" s="57" t="str">
        <f>sept!E12</f>
        <v>العزيزية</v>
      </c>
      <c r="M8" s="57" t="str">
        <f>sept!E13</f>
        <v>الصفا</v>
      </c>
      <c r="N8" s="57" t="str">
        <f>sept!E14</f>
        <v xml:space="preserve">الصالحية </v>
      </c>
      <c r="O8" s="57" t="str">
        <f>sept!E15</f>
        <v>البوادي</v>
      </c>
      <c r="P8" s="57" t="str">
        <f>sept!E16</f>
        <v xml:space="preserve">قرطبة </v>
      </c>
      <c r="Q8" s="57" t="str">
        <f>sept!E17</f>
        <v>المصيف</v>
      </c>
      <c r="R8" s="57" t="str">
        <f>sept!E18</f>
        <v xml:space="preserve">النهضة </v>
      </c>
      <c r="S8" s="57" t="str">
        <f>sept!E19</f>
        <v>العزيزية</v>
      </c>
      <c r="T8" s="57" t="str">
        <f>sept!E20</f>
        <v>الراقي</v>
      </c>
      <c r="U8" s="57" t="str">
        <f>sept!E21</f>
        <v>الصناعية</v>
      </c>
      <c r="V8" s="57" t="str">
        <f>sept!E22</f>
        <v>الراقي</v>
      </c>
      <c r="W8" s="57" t="str">
        <f>sept!E23</f>
        <v>الورود</v>
      </c>
      <c r="X8" s="57" t="str">
        <f>sept!E24</f>
        <v xml:space="preserve">القادسية </v>
      </c>
      <c r="Y8" s="57" t="str">
        <f>sept!E25</f>
        <v xml:space="preserve">القادسية </v>
      </c>
      <c r="Z8" s="57">
        <f>sept!E26</f>
        <v>0</v>
      </c>
      <c r="AA8" s="57">
        <f>sept!E27</f>
        <v>0</v>
      </c>
      <c r="AB8" s="57">
        <f>sept!E28</f>
        <v>0</v>
      </c>
      <c r="AC8" s="57">
        <f>sept!E29</f>
        <v>0</v>
      </c>
      <c r="AD8" s="57">
        <f>sept!E30</f>
        <v>0</v>
      </c>
      <c r="AE8" s="57">
        <f>sept!E31</f>
        <v>0</v>
      </c>
      <c r="AF8" s="57">
        <f>sept!E32</f>
        <v>0</v>
      </c>
      <c r="AG8" s="57">
        <f>sept!E33</f>
        <v>0</v>
      </c>
      <c r="AH8" s="57">
        <f>sept!E34</f>
        <v>0</v>
      </c>
      <c r="AI8" s="57">
        <f>sept!E35</f>
        <v>0</v>
      </c>
      <c r="AJ8" s="57">
        <f>sept!E36</f>
        <v>0</v>
      </c>
      <c r="AK8" s="57">
        <f>sept!E37</f>
        <v>0</v>
      </c>
      <c r="AL8" s="57">
        <f>sept!E38</f>
        <v>0</v>
      </c>
      <c r="AM8" s="57">
        <f>sept!E39</f>
        <v>0</v>
      </c>
      <c r="AN8" s="57">
        <f>sept!E40</f>
        <v>0</v>
      </c>
      <c r="AO8" s="57">
        <f>sept!E41</f>
        <v>0</v>
      </c>
      <c r="AP8" s="57">
        <f>sept!E42</f>
        <v>0</v>
      </c>
      <c r="AQ8" s="57">
        <f>sept!E43</f>
        <v>0</v>
      </c>
      <c r="AR8" s="57">
        <f>sept!E44</f>
        <v>0</v>
      </c>
      <c r="AS8" s="57">
        <f>sept!E45</f>
        <v>0</v>
      </c>
      <c r="AT8" s="57">
        <f>sept!E46</f>
        <v>0</v>
      </c>
      <c r="AU8" s="57">
        <f>sept!E47</f>
        <v>0</v>
      </c>
      <c r="AV8" s="57">
        <f>sept!E48</f>
        <v>0</v>
      </c>
      <c r="AW8" s="57">
        <f>sept!E49</f>
        <v>0</v>
      </c>
      <c r="AX8" s="57">
        <f>sept!E50</f>
        <v>0</v>
      </c>
      <c r="AY8" s="57">
        <f>sept!E51</f>
        <v>0</v>
      </c>
      <c r="AZ8" s="57">
        <f>sept!E52</f>
        <v>0</v>
      </c>
      <c r="BA8" s="57">
        <f>sept!E53</f>
        <v>0</v>
      </c>
      <c r="BB8" s="57">
        <f>sept!E54</f>
        <v>0</v>
      </c>
      <c r="BC8" s="57">
        <f>sept!E55</f>
        <v>0</v>
      </c>
      <c r="BD8" s="57">
        <f>sept!E56</f>
        <v>0</v>
      </c>
      <c r="BE8" s="57">
        <f>sept!E57</f>
        <v>0</v>
      </c>
      <c r="BF8" s="57">
        <f>sept!E58</f>
        <v>0</v>
      </c>
      <c r="BG8" s="57">
        <f>sept!E59</f>
        <v>0</v>
      </c>
      <c r="BH8" s="57">
        <f>sept!E60</f>
        <v>0</v>
      </c>
      <c r="BI8" s="57">
        <f>sept!E61</f>
        <v>0</v>
      </c>
      <c r="BJ8" s="57">
        <f>sept!E62</f>
        <v>0</v>
      </c>
      <c r="BK8" s="57">
        <f>sept!E63</f>
        <v>0</v>
      </c>
      <c r="BL8" s="57">
        <f>sept!E64</f>
        <v>0</v>
      </c>
      <c r="BM8" s="57">
        <f>sept!E65</f>
        <v>0</v>
      </c>
      <c r="BN8" s="57">
        <f>sept!E66</f>
        <v>0</v>
      </c>
      <c r="BO8" s="57">
        <f>sept!E67</f>
        <v>0</v>
      </c>
      <c r="BP8" s="57">
        <f>sept!E68</f>
        <v>0</v>
      </c>
      <c r="BQ8" s="57">
        <f>sept!E69</f>
        <v>0</v>
      </c>
      <c r="BR8" s="57">
        <f>sept!E70</f>
        <v>0</v>
      </c>
      <c r="BS8" s="57">
        <f>sept!E71</f>
        <v>0</v>
      </c>
      <c r="BT8" s="57">
        <f>sept!E72</f>
        <v>0</v>
      </c>
      <c r="BU8" s="57">
        <f>sept!E73</f>
        <v>0</v>
      </c>
      <c r="BV8" s="57">
        <f>sept!E74</f>
        <v>0</v>
      </c>
      <c r="BW8" s="57">
        <f>sept!E75</f>
        <v>0</v>
      </c>
      <c r="BX8" s="57">
        <f>sept!E76</f>
        <v>0</v>
      </c>
      <c r="BY8" s="57">
        <f>sept!E77</f>
        <v>0</v>
      </c>
      <c r="BZ8" s="57">
        <f>sept!E78</f>
        <v>0</v>
      </c>
      <c r="CA8" s="57">
        <f>sept!E79</f>
        <v>0</v>
      </c>
      <c r="CB8" s="57">
        <f>sept!E80</f>
        <v>0</v>
      </c>
      <c r="CC8" s="57">
        <f>sept!E81</f>
        <v>0</v>
      </c>
      <c r="CD8" s="57">
        <f>sept!E82</f>
        <v>0</v>
      </c>
      <c r="CE8" s="57">
        <f>sept!E83</f>
        <v>0</v>
      </c>
      <c r="CF8" s="57">
        <f>sept!E84</f>
        <v>0</v>
      </c>
      <c r="CG8" s="57">
        <f>sept!E85</f>
        <v>0</v>
      </c>
      <c r="CH8" s="57">
        <f>sept!E86</f>
        <v>0</v>
      </c>
      <c r="CI8" s="57">
        <f>sept!E87</f>
        <v>0</v>
      </c>
      <c r="CJ8" s="57">
        <f>sept!E88</f>
        <v>0</v>
      </c>
      <c r="CK8" s="57">
        <f>sept!E89</f>
        <v>0</v>
      </c>
      <c r="CL8" s="57">
        <f>sept!E90</f>
        <v>0</v>
      </c>
      <c r="CM8" s="57">
        <f>sept!E91</f>
        <v>0</v>
      </c>
      <c r="CN8" s="57">
        <f>sept!E92</f>
        <v>0</v>
      </c>
      <c r="CO8" s="57">
        <f>sept!E93</f>
        <v>0</v>
      </c>
      <c r="CP8" s="57">
        <f>sept!E94</f>
        <v>0</v>
      </c>
      <c r="CQ8" s="57">
        <f>sept!E95</f>
        <v>0</v>
      </c>
      <c r="CR8" s="57">
        <f>sept!E96</f>
        <v>0</v>
      </c>
      <c r="CS8" s="57">
        <f>sept!E97</f>
        <v>0</v>
      </c>
      <c r="CT8" s="57">
        <f>sept!E98</f>
        <v>0</v>
      </c>
      <c r="CU8" s="57">
        <f>sept!E99</f>
        <v>0</v>
      </c>
      <c r="CV8" s="57">
        <f>sept!E100</f>
        <v>0</v>
      </c>
      <c r="CW8" s="57" t="s">
        <v>20</v>
      </c>
    </row>
    <row r="9" spans="2:101" ht="22.5" customHeight="1" thickTop="1" thickBot="1">
      <c r="B9" s="62">
        <v>401010000</v>
      </c>
      <c r="C9" s="63" t="s">
        <v>75</v>
      </c>
      <c r="G9" s="64">
        <v>4</v>
      </c>
      <c r="H9" s="64">
        <v>4</v>
      </c>
      <c r="I9" s="64">
        <v>4</v>
      </c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57">
        <v>10</v>
      </c>
    </row>
    <row r="10" spans="2:101" ht="16.5" thickBot="1">
      <c r="B10" s="65">
        <v>401060000</v>
      </c>
      <c r="C10" s="66" t="s">
        <v>76</v>
      </c>
      <c r="G10" s="59"/>
      <c r="H10" s="59"/>
      <c r="I10" s="59"/>
      <c r="J10" s="59"/>
      <c r="K10" s="59">
        <v>6</v>
      </c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7">
        <v>10</v>
      </c>
    </row>
    <row r="11" spans="2:101" ht="26.25" thickBot="1">
      <c r="B11" s="65">
        <v>401110000</v>
      </c>
      <c r="C11" s="66" t="s">
        <v>77</v>
      </c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7">
        <v>20</v>
      </c>
    </row>
    <row r="12" spans="2:101" ht="16.5" thickBot="1">
      <c r="B12" s="65">
        <v>401120000</v>
      </c>
      <c r="C12" s="66" t="s">
        <v>78</v>
      </c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7">
        <v>20</v>
      </c>
    </row>
    <row r="13" spans="2:101" ht="16.5" thickBot="1">
      <c r="B13" s="65">
        <v>401190000</v>
      </c>
      <c r="C13" s="66" t="s">
        <v>79</v>
      </c>
      <c r="G13" s="59">
        <f>G9*0.3*4</f>
        <v>4.8</v>
      </c>
      <c r="H13" s="59">
        <f>H9*0.3*4</f>
        <v>4.8</v>
      </c>
      <c r="I13" s="59">
        <f>I9*0.3*4</f>
        <v>4.8</v>
      </c>
      <c r="J13" s="59">
        <f>J9*0.3*4</f>
        <v>0</v>
      </c>
      <c r="K13" s="59">
        <f>K9*0.3*4</f>
        <v>0</v>
      </c>
      <c r="L13" s="59">
        <f t="shared" ref="L13:BW13" si="0">L9*0.3*4</f>
        <v>0</v>
      </c>
      <c r="M13" s="59">
        <f t="shared" si="0"/>
        <v>0</v>
      </c>
      <c r="N13" s="59">
        <f t="shared" si="0"/>
        <v>0</v>
      </c>
      <c r="O13" s="59">
        <f t="shared" si="0"/>
        <v>0</v>
      </c>
      <c r="P13" s="59">
        <f t="shared" si="0"/>
        <v>0</v>
      </c>
      <c r="Q13" s="59">
        <f t="shared" si="0"/>
        <v>0</v>
      </c>
      <c r="R13" s="59">
        <f t="shared" si="0"/>
        <v>0</v>
      </c>
      <c r="S13" s="59">
        <f t="shared" si="0"/>
        <v>0</v>
      </c>
      <c r="T13" s="59">
        <f t="shared" si="0"/>
        <v>0</v>
      </c>
      <c r="U13" s="59">
        <f t="shared" si="0"/>
        <v>0</v>
      </c>
      <c r="V13" s="59">
        <f t="shared" si="0"/>
        <v>0</v>
      </c>
      <c r="W13" s="59">
        <f t="shared" si="0"/>
        <v>0</v>
      </c>
      <c r="X13" s="59">
        <f t="shared" si="0"/>
        <v>0</v>
      </c>
      <c r="Y13" s="59">
        <f t="shared" si="0"/>
        <v>0</v>
      </c>
      <c r="Z13" s="59">
        <f t="shared" si="0"/>
        <v>0</v>
      </c>
      <c r="AA13" s="59">
        <f t="shared" si="0"/>
        <v>0</v>
      </c>
      <c r="AB13" s="59">
        <f t="shared" si="0"/>
        <v>0</v>
      </c>
      <c r="AC13" s="59">
        <f t="shared" si="0"/>
        <v>0</v>
      </c>
      <c r="AD13" s="59">
        <f t="shared" si="0"/>
        <v>0</v>
      </c>
      <c r="AE13" s="59">
        <f t="shared" si="0"/>
        <v>0</v>
      </c>
      <c r="AF13" s="59">
        <f t="shared" si="0"/>
        <v>0</v>
      </c>
      <c r="AG13" s="59">
        <f t="shared" si="0"/>
        <v>0</v>
      </c>
      <c r="AH13" s="59">
        <f t="shared" si="0"/>
        <v>0</v>
      </c>
      <c r="AI13" s="59">
        <f t="shared" si="0"/>
        <v>0</v>
      </c>
      <c r="AJ13" s="59">
        <f t="shared" si="0"/>
        <v>0</v>
      </c>
      <c r="AK13" s="59">
        <f t="shared" si="0"/>
        <v>0</v>
      </c>
      <c r="AL13" s="59">
        <f t="shared" si="0"/>
        <v>0</v>
      </c>
      <c r="AM13" s="59">
        <f t="shared" si="0"/>
        <v>0</v>
      </c>
      <c r="AN13" s="59">
        <f t="shared" si="0"/>
        <v>0</v>
      </c>
      <c r="AO13" s="59">
        <f t="shared" si="0"/>
        <v>0</v>
      </c>
      <c r="AP13" s="59">
        <f t="shared" si="0"/>
        <v>0</v>
      </c>
      <c r="AQ13" s="59">
        <f t="shared" si="0"/>
        <v>0</v>
      </c>
      <c r="AR13" s="59">
        <f t="shared" si="0"/>
        <v>0</v>
      </c>
      <c r="AS13" s="59">
        <f t="shared" si="0"/>
        <v>0</v>
      </c>
      <c r="AT13" s="59">
        <f t="shared" si="0"/>
        <v>0</v>
      </c>
      <c r="AU13" s="59">
        <f t="shared" si="0"/>
        <v>0</v>
      </c>
      <c r="AV13" s="59">
        <f t="shared" si="0"/>
        <v>0</v>
      </c>
      <c r="AW13" s="59">
        <f t="shared" si="0"/>
        <v>0</v>
      </c>
      <c r="AX13" s="59">
        <f t="shared" si="0"/>
        <v>0</v>
      </c>
      <c r="AY13" s="59">
        <f t="shared" si="0"/>
        <v>0</v>
      </c>
      <c r="AZ13" s="59">
        <f t="shared" si="0"/>
        <v>0</v>
      </c>
      <c r="BA13" s="59">
        <f t="shared" si="0"/>
        <v>0</v>
      </c>
      <c r="BB13" s="59">
        <f t="shared" si="0"/>
        <v>0</v>
      </c>
      <c r="BC13" s="59">
        <f t="shared" si="0"/>
        <v>0</v>
      </c>
      <c r="BD13" s="59">
        <f t="shared" si="0"/>
        <v>0</v>
      </c>
      <c r="BE13" s="59">
        <f t="shared" si="0"/>
        <v>0</v>
      </c>
      <c r="BF13" s="59">
        <f t="shared" si="0"/>
        <v>0</v>
      </c>
      <c r="BG13" s="59">
        <f t="shared" si="0"/>
        <v>0</v>
      </c>
      <c r="BH13" s="59">
        <f t="shared" si="0"/>
        <v>0</v>
      </c>
      <c r="BI13" s="59">
        <f t="shared" si="0"/>
        <v>0</v>
      </c>
      <c r="BJ13" s="59">
        <f t="shared" si="0"/>
        <v>0</v>
      </c>
      <c r="BK13" s="59">
        <f t="shared" si="0"/>
        <v>0</v>
      </c>
      <c r="BL13" s="59">
        <f t="shared" si="0"/>
        <v>0</v>
      </c>
      <c r="BM13" s="59">
        <f t="shared" si="0"/>
        <v>0</v>
      </c>
      <c r="BN13" s="59">
        <f t="shared" si="0"/>
        <v>0</v>
      </c>
      <c r="BO13" s="59">
        <f t="shared" si="0"/>
        <v>0</v>
      </c>
      <c r="BP13" s="59">
        <f t="shared" si="0"/>
        <v>0</v>
      </c>
      <c r="BQ13" s="59">
        <f t="shared" si="0"/>
        <v>0</v>
      </c>
      <c r="BR13" s="59">
        <f t="shared" si="0"/>
        <v>0</v>
      </c>
      <c r="BS13" s="59">
        <f t="shared" si="0"/>
        <v>0</v>
      </c>
      <c r="BT13" s="59">
        <f t="shared" si="0"/>
        <v>0</v>
      </c>
      <c r="BU13" s="59">
        <f t="shared" si="0"/>
        <v>0</v>
      </c>
      <c r="BV13" s="59">
        <f t="shared" si="0"/>
        <v>0</v>
      </c>
      <c r="BW13" s="59">
        <f t="shared" si="0"/>
        <v>0</v>
      </c>
      <c r="BX13" s="59">
        <f t="shared" ref="BX13:CV13" si="1">BX9*0.3*4</f>
        <v>0</v>
      </c>
      <c r="BY13" s="59">
        <f t="shared" si="1"/>
        <v>0</v>
      </c>
      <c r="BZ13" s="59">
        <f t="shared" si="1"/>
        <v>0</v>
      </c>
      <c r="CA13" s="59">
        <f t="shared" si="1"/>
        <v>0</v>
      </c>
      <c r="CB13" s="59">
        <f t="shared" si="1"/>
        <v>0</v>
      </c>
      <c r="CC13" s="59">
        <f t="shared" si="1"/>
        <v>0</v>
      </c>
      <c r="CD13" s="59">
        <f t="shared" si="1"/>
        <v>0</v>
      </c>
      <c r="CE13" s="59">
        <f t="shared" si="1"/>
        <v>0</v>
      </c>
      <c r="CF13" s="59">
        <f t="shared" si="1"/>
        <v>0</v>
      </c>
      <c r="CG13" s="59">
        <f t="shared" si="1"/>
        <v>0</v>
      </c>
      <c r="CH13" s="59">
        <f t="shared" si="1"/>
        <v>0</v>
      </c>
      <c r="CI13" s="59">
        <f t="shared" si="1"/>
        <v>0</v>
      </c>
      <c r="CJ13" s="59">
        <f t="shared" si="1"/>
        <v>0</v>
      </c>
      <c r="CK13" s="59">
        <f t="shared" si="1"/>
        <v>0</v>
      </c>
      <c r="CL13" s="59">
        <f t="shared" si="1"/>
        <v>0</v>
      </c>
      <c r="CM13" s="59">
        <f t="shared" si="1"/>
        <v>0</v>
      </c>
      <c r="CN13" s="59">
        <f t="shared" si="1"/>
        <v>0</v>
      </c>
      <c r="CO13" s="59">
        <f t="shared" si="1"/>
        <v>0</v>
      </c>
      <c r="CP13" s="59">
        <f t="shared" si="1"/>
        <v>0</v>
      </c>
      <c r="CQ13" s="59">
        <f t="shared" si="1"/>
        <v>0</v>
      </c>
      <c r="CR13" s="59">
        <f t="shared" si="1"/>
        <v>0</v>
      </c>
      <c r="CS13" s="59">
        <f t="shared" si="1"/>
        <v>0</v>
      </c>
      <c r="CT13" s="59">
        <f t="shared" si="1"/>
        <v>0</v>
      </c>
      <c r="CU13" s="59">
        <f t="shared" si="1"/>
        <v>0</v>
      </c>
      <c r="CV13" s="59">
        <f t="shared" si="1"/>
        <v>0</v>
      </c>
      <c r="CW13" s="57">
        <v>200</v>
      </c>
    </row>
    <row r="14" spans="2:101" ht="16.5" thickBot="1">
      <c r="B14" s="65">
        <v>404010000</v>
      </c>
      <c r="C14" s="66" t="s">
        <v>80</v>
      </c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7">
        <v>200</v>
      </c>
    </row>
    <row r="15" spans="2:101" ht="16.5" thickBot="1">
      <c r="B15" s="65">
        <v>403010000</v>
      </c>
      <c r="C15" s="66" t="s">
        <v>81</v>
      </c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7">
        <v>20</v>
      </c>
    </row>
    <row r="16" spans="2:101" ht="16.5" thickBot="1">
      <c r="B16" s="65">
        <v>402010000</v>
      </c>
      <c r="C16" s="66" t="s">
        <v>82</v>
      </c>
      <c r="G16" s="59">
        <f>G9</f>
        <v>4</v>
      </c>
      <c r="H16" s="59">
        <f>H9</f>
        <v>4</v>
      </c>
      <c r="I16" s="59">
        <f>I9</f>
        <v>4</v>
      </c>
      <c r="J16" s="59">
        <f>J9</f>
        <v>0</v>
      </c>
      <c r="K16" s="59">
        <f>K9</f>
        <v>0</v>
      </c>
      <c r="L16" s="59">
        <f t="shared" ref="L16:BW16" si="2">L9</f>
        <v>0</v>
      </c>
      <c r="M16" s="59">
        <f t="shared" si="2"/>
        <v>0</v>
      </c>
      <c r="N16" s="59">
        <f t="shared" si="2"/>
        <v>0</v>
      </c>
      <c r="O16" s="59">
        <f t="shared" si="2"/>
        <v>0</v>
      </c>
      <c r="P16" s="59">
        <f t="shared" si="2"/>
        <v>0</v>
      </c>
      <c r="Q16" s="59">
        <f t="shared" si="2"/>
        <v>0</v>
      </c>
      <c r="R16" s="59">
        <f t="shared" si="2"/>
        <v>0</v>
      </c>
      <c r="S16" s="59">
        <f t="shared" si="2"/>
        <v>0</v>
      </c>
      <c r="T16" s="59">
        <f t="shared" si="2"/>
        <v>0</v>
      </c>
      <c r="U16" s="59">
        <f t="shared" si="2"/>
        <v>0</v>
      </c>
      <c r="V16" s="59">
        <f t="shared" si="2"/>
        <v>0</v>
      </c>
      <c r="W16" s="59">
        <f t="shared" si="2"/>
        <v>0</v>
      </c>
      <c r="X16" s="59">
        <f t="shared" si="2"/>
        <v>0</v>
      </c>
      <c r="Y16" s="59">
        <f t="shared" si="2"/>
        <v>0</v>
      </c>
      <c r="Z16" s="59">
        <f t="shared" si="2"/>
        <v>0</v>
      </c>
      <c r="AA16" s="59">
        <f t="shared" si="2"/>
        <v>0</v>
      </c>
      <c r="AB16" s="59">
        <f t="shared" si="2"/>
        <v>0</v>
      </c>
      <c r="AC16" s="59">
        <f t="shared" si="2"/>
        <v>0</v>
      </c>
      <c r="AD16" s="59">
        <f t="shared" si="2"/>
        <v>0</v>
      </c>
      <c r="AE16" s="59">
        <f t="shared" si="2"/>
        <v>0</v>
      </c>
      <c r="AF16" s="59">
        <f t="shared" si="2"/>
        <v>0</v>
      </c>
      <c r="AG16" s="59">
        <f t="shared" si="2"/>
        <v>0</v>
      </c>
      <c r="AH16" s="59">
        <f t="shared" si="2"/>
        <v>0</v>
      </c>
      <c r="AI16" s="59">
        <f t="shared" si="2"/>
        <v>0</v>
      </c>
      <c r="AJ16" s="59">
        <f t="shared" si="2"/>
        <v>0</v>
      </c>
      <c r="AK16" s="59">
        <f t="shared" si="2"/>
        <v>0</v>
      </c>
      <c r="AL16" s="59">
        <f t="shared" si="2"/>
        <v>0</v>
      </c>
      <c r="AM16" s="59">
        <f t="shared" si="2"/>
        <v>0</v>
      </c>
      <c r="AN16" s="59">
        <f t="shared" si="2"/>
        <v>0</v>
      </c>
      <c r="AO16" s="59">
        <f t="shared" si="2"/>
        <v>0</v>
      </c>
      <c r="AP16" s="59">
        <f t="shared" si="2"/>
        <v>0</v>
      </c>
      <c r="AQ16" s="59">
        <f t="shared" si="2"/>
        <v>0</v>
      </c>
      <c r="AR16" s="59">
        <f t="shared" si="2"/>
        <v>0</v>
      </c>
      <c r="AS16" s="59">
        <f t="shared" si="2"/>
        <v>0</v>
      </c>
      <c r="AT16" s="59">
        <f t="shared" si="2"/>
        <v>0</v>
      </c>
      <c r="AU16" s="59">
        <f t="shared" si="2"/>
        <v>0</v>
      </c>
      <c r="AV16" s="59">
        <f t="shared" si="2"/>
        <v>0</v>
      </c>
      <c r="AW16" s="59">
        <f t="shared" si="2"/>
        <v>0</v>
      </c>
      <c r="AX16" s="59">
        <f t="shared" si="2"/>
        <v>0</v>
      </c>
      <c r="AY16" s="59">
        <f t="shared" si="2"/>
        <v>0</v>
      </c>
      <c r="AZ16" s="59">
        <f t="shared" si="2"/>
        <v>0</v>
      </c>
      <c r="BA16" s="59">
        <f t="shared" si="2"/>
        <v>0</v>
      </c>
      <c r="BB16" s="59">
        <f t="shared" si="2"/>
        <v>0</v>
      </c>
      <c r="BC16" s="59">
        <f t="shared" si="2"/>
        <v>0</v>
      </c>
      <c r="BD16" s="59">
        <f t="shared" si="2"/>
        <v>0</v>
      </c>
      <c r="BE16" s="59">
        <f t="shared" si="2"/>
        <v>0</v>
      </c>
      <c r="BF16" s="59">
        <f t="shared" si="2"/>
        <v>0</v>
      </c>
      <c r="BG16" s="59">
        <f t="shared" si="2"/>
        <v>0</v>
      </c>
      <c r="BH16" s="59">
        <f t="shared" si="2"/>
        <v>0</v>
      </c>
      <c r="BI16" s="59">
        <f t="shared" si="2"/>
        <v>0</v>
      </c>
      <c r="BJ16" s="59">
        <f t="shared" si="2"/>
        <v>0</v>
      </c>
      <c r="BK16" s="59">
        <f t="shared" si="2"/>
        <v>0</v>
      </c>
      <c r="BL16" s="59">
        <f t="shared" si="2"/>
        <v>0</v>
      </c>
      <c r="BM16" s="59">
        <f t="shared" si="2"/>
        <v>0</v>
      </c>
      <c r="BN16" s="59">
        <f t="shared" si="2"/>
        <v>0</v>
      </c>
      <c r="BO16" s="59">
        <f t="shared" si="2"/>
        <v>0</v>
      </c>
      <c r="BP16" s="59">
        <f t="shared" si="2"/>
        <v>0</v>
      </c>
      <c r="BQ16" s="59">
        <f t="shared" si="2"/>
        <v>0</v>
      </c>
      <c r="BR16" s="59">
        <f t="shared" si="2"/>
        <v>0</v>
      </c>
      <c r="BS16" s="59">
        <f t="shared" si="2"/>
        <v>0</v>
      </c>
      <c r="BT16" s="59">
        <f t="shared" si="2"/>
        <v>0</v>
      </c>
      <c r="BU16" s="59">
        <f t="shared" si="2"/>
        <v>0</v>
      </c>
      <c r="BV16" s="59">
        <f t="shared" si="2"/>
        <v>0</v>
      </c>
      <c r="BW16" s="59">
        <f t="shared" si="2"/>
        <v>0</v>
      </c>
      <c r="BX16" s="59">
        <f t="shared" ref="BX16:CV16" si="3">BX9</f>
        <v>0</v>
      </c>
      <c r="BY16" s="59">
        <f t="shared" si="3"/>
        <v>0</v>
      </c>
      <c r="BZ16" s="59">
        <f t="shared" si="3"/>
        <v>0</v>
      </c>
      <c r="CA16" s="59">
        <f t="shared" si="3"/>
        <v>0</v>
      </c>
      <c r="CB16" s="59">
        <f t="shared" si="3"/>
        <v>0</v>
      </c>
      <c r="CC16" s="59">
        <f t="shared" si="3"/>
        <v>0</v>
      </c>
      <c r="CD16" s="59">
        <f t="shared" si="3"/>
        <v>0</v>
      </c>
      <c r="CE16" s="59">
        <f t="shared" si="3"/>
        <v>0</v>
      </c>
      <c r="CF16" s="59">
        <f t="shared" si="3"/>
        <v>0</v>
      </c>
      <c r="CG16" s="59">
        <f t="shared" si="3"/>
        <v>0</v>
      </c>
      <c r="CH16" s="59">
        <f t="shared" si="3"/>
        <v>0</v>
      </c>
      <c r="CI16" s="59">
        <f t="shared" si="3"/>
        <v>0</v>
      </c>
      <c r="CJ16" s="59">
        <f t="shared" si="3"/>
        <v>0</v>
      </c>
      <c r="CK16" s="59">
        <f t="shared" si="3"/>
        <v>0</v>
      </c>
      <c r="CL16" s="59">
        <f t="shared" si="3"/>
        <v>0</v>
      </c>
      <c r="CM16" s="59">
        <f t="shared" si="3"/>
        <v>0</v>
      </c>
      <c r="CN16" s="59">
        <f t="shared" si="3"/>
        <v>0</v>
      </c>
      <c r="CO16" s="59">
        <f t="shared" si="3"/>
        <v>0</v>
      </c>
      <c r="CP16" s="59">
        <f t="shared" si="3"/>
        <v>0</v>
      </c>
      <c r="CQ16" s="59">
        <f t="shared" si="3"/>
        <v>0</v>
      </c>
      <c r="CR16" s="59">
        <f t="shared" si="3"/>
        <v>0</v>
      </c>
      <c r="CS16" s="59">
        <f t="shared" si="3"/>
        <v>0</v>
      </c>
      <c r="CT16" s="59">
        <f t="shared" si="3"/>
        <v>0</v>
      </c>
      <c r="CU16" s="59">
        <f t="shared" si="3"/>
        <v>0</v>
      </c>
      <c r="CV16" s="59">
        <f t="shared" si="3"/>
        <v>0</v>
      </c>
      <c r="CW16" s="57">
        <v>200</v>
      </c>
    </row>
    <row r="17" spans="2:101" ht="16.5" thickBot="1">
      <c r="B17" s="65">
        <v>402040000</v>
      </c>
      <c r="C17" s="66" t="s">
        <v>83</v>
      </c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7">
        <v>200</v>
      </c>
    </row>
    <row r="18" spans="2:101" ht="26.25" thickBot="1">
      <c r="B18" s="65">
        <v>408010102</v>
      </c>
      <c r="C18" s="66" t="s">
        <v>84</v>
      </c>
      <c r="CW18" s="57">
        <v>2</v>
      </c>
    </row>
    <row r="19" spans="2:101" ht="26.25" thickBot="1">
      <c r="B19" s="65">
        <v>408010202</v>
      </c>
      <c r="C19" s="66" t="s">
        <v>85</v>
      </c>
      <c r="J19" s="57">
        <v>2</v>
      </c>
      <c r="K19" s="57">
        <v>1</v>
      </c>
      <c r="CW19" s="57">
        <v>0</v>
      </c>
    </row>
    <row r="20" spans="2:101" ht="16.5" thickBot="1">
      <c r="B20" s="65">
        <v>408010105</v>
      </c>
      <c r="C20" s="66" t="s">
        <v>86</v>
      </c>
      <c r="CW20" s="57">
        <v>0</v>
      </c>
    </row>
    <row r="21" spans="2:101" ht="16.5" thickBot="1">
      <c r="B21" s="65">
        <v>408020202</v>
      </c>
      <c r="C21" s="66" t="s">
        <v>87</v>
      </c>
      <c r="H21" s="57">
        <v>1</v>
      </c>
      <c r="CW21" s="57">
        <v>2</v>
      </c>
    </row>
    <row r="22" spans="2:101" ht="16.5" thickBot="1">
      <c r="B22" s="65">
        <v>408020201</v>
      </c>
      <c r="C22" s="66" t="s">
        <v>88</v>
      </c>
      <c r="G22" s="57">
        <v>2</v>
      </c>
      <c r="CW22" s="57">
        <v>2</v>
      </c>
    </row>
    <row r="23" spans="2:101" ht="16.5" thickBot="1">
      <c r="B23" s="65">
        <v>414220000</v>
      </c>
      <c r="C23" s="66" t="s">
        <v>89</v>
      </c>
      <c r="CW23" s="57">
        <v>5</v>
      </c>
    </row>
    <row r="24" spans="2:101" ht="16.5" thickBot="1">
      <c r="B24" s="65">
        <v>408030400</v>
      </c>
      <c r="C24" s="66" t="s">
        <v>90</v>
      </c>
      <c r="G24" s="57">
        <v>4</v>
      </c>
      <c r="H24" s="57">
        <v>1</v>
      </c>
      <c r="I24" s="57">
        <v>3</v>
      </c>
      <c r="CW24" s="57">
        <v>5</v>
      </c>
    </row>
    <row r="25" spans="2:101" ht="16.5" thickBot="1">
      <c r="B25" s="65">
        <v>408030200</v>
      </c>
      <c r="C25" s="66" t="s">
        <v>91</v>
      </c>
      <c r="CW25" s="57">
        <v>8</v>
      </c>
    </row>
    <row r="26" spans="2:101" ht="16.5" thickBot="1">
      <c r="B26" s="65">
        <v>409020300</v>
      </c>
      <c r="C26" s="66" t="s">
        <v>92</v>
      </c>
      <c r="I26" s="57">
        <v>1</v>
      </c>
      <c r="CW26" s="57">
        <v>8</v>
      </c>
    </row>
    <row r="27" spans="2:101" ht="16.5" thickBot="1">
      <c r="B27" s="65">
        <v>410040100</v>
      </c>
      <c r="C27" s="66" t="s">
        <v>93</v>
      </c>
      <c r="I27" s="57">
        <v>1</v>
      </c>
      <c r="CW27" s="57">
        <v>8</v>
      </c>
    </row>
    <row r="28" spans="2:101" ht="16.5" thickBot="1">
      <c r="B28" s="65">
        <v>411230000</v>
      </c>
      <c r="C28" s="66" t="s">
        <v>94</v>
      </c>
      <c r="CW28" s="57">
        <v>8</v>
      </c>
    </row>
    <row r="29" spans="2:101" ht="16.5" thickBot="1">
      <c r="B29" s="65">
        <v>409020500</v>
      </c>
      <c r="C29" s="66" t="s">
        <v>95</v>
      </c>
      <c r="CW29" s="57">
        <v>8</v>
      </c>
    </row>
    <row r="30" spans="2:101" ht="16.5" thickBot="1">
      <c r="B30" s="65">
        <v>412021200</v>
      </c>
      <c r="C30" s="66" t="s">
        <v>96</v>
      </c>
      <c r="CW30" s="57">
        <v>8</v>
      </c>
    </row>
    <row r="31" spans="2:101" ht="16.5" thickBot="1">
      <c r="B31" s="65">
        <v>615000000</v>
      </c>
      <c r="C31" s="66" t="s">
        <v>97</v>
      </c>
      <c r="CW31" s="57">
        <v>8</v>
      </c>
    </row>
    <row r="32" spans="2:101" ht="16.5" thickBot="1">
      <c r="B32" s="65">
        <v>416010200</v>
      </c>
      <c r="C32" s="66" t="s">
        <v>98</v>
      </c>
      <c r="CW32" s="57">
        <v>8</v>
      </c>
    </row>
    <row r="33" spans="2:101" ht="16.5" thickBot="1">
      <c r="B33" s="65">
        <v>412010100</v>
      </c>
      <c r="C33" s="66" t="s">
        <v>99</v>
      </c>
      <c r="CW33" s="57">
        <v>88</v>
      </c>
    </row>
    <row r="34" spans="2:101" ht="16.5" thickBot="1">
      <c r="B34" s="65">
        <v>412010300</v>
      </c>
      <c r="C34" s="66" t="s">
        <v>100</v>
      </c>
      <c r="CW34" s="57">
        <v>8</v>
      </c>
    </row>
    <row r="35" spans="2:101" ht="16.5" thickBot="1">
      <c r="B35" s="65">
        <v>407020100</v>
      </c>
      <c r="C35" s="66" t="s">
        <v>101</v>
      </c>
      <c r="G35" s="57">
        <v>4</v>
      </c>
      <c r="CW35" s="57">
        <v>8</v>
      </c>
    </row>
    <row r="36" spans="2:101" ht="16.5" thickBot="1">
      <c r="B36" s="65">
        <v>407020200</v>
      </c>
      <c r="C36" s="66" t="s">
        <v>102</v>
      </c>
    </row>
    <row r="37" spans="2:101" ht="16.5" thickBot="1">
      <c r="B37" s="65">
        <v>407010000</v>
      </c>
      <c r="C37" s="66" t="s">
        <v>103</v>
      </c>
      <c r="J37" s="57">
        <v>15</v>
      </c>
      <c r="CW37" s="57">
        <v>89</v>
      </c>
    </row>
    <row r="38" spans="2:101" ht="16.5" thickBot="1">
      <c r="B38" s="67">
        <v>801010000</v>
      </c>
      <c r="C38" s="68" t="s">
        <v>104</v>
      </c>
      <c r="G38" s="69">
        <v>0.3</v>
      </c>
      <c r="H38" s="69">
        <v>0.3</v>
      </c>
      <c r="I38" s="69">
        <v>0.3</v>
      </c>
      <c r="J38" s="69">
        <v>0.3</v>
      </c>
      <c r="K38" s="69">
        <v>0.3</v>
      </c>
      <c r="L38" s="69">
        <v>0.3</v>
      </c>
      <c r="M38" s="69">
        <v>0.3</v>
      </c>
      <c r="N38" s="69">
        <v>0.3</v>
      </c>
      <c r="O38" s="69">
        <v>0.3</v>
      </c>
      <c r="P38" s="69">
        <v>0.3</v>
      </c>
      <c r="Q38" s="69">
        <v>0.3</v>
      </c>
      <c r="R38" s="69">
        <v>0.3</v>
      </c>
      <c r="S38" s="69">
        <v>0.3</v>
      </c>
      <c r="T38" s="69">
        <v>0.3</v>
      </c>
      <c r="U38" s="69">
        <v>0.3</v>
      </c>
      <c r="V38" s="69">
        <v>0.3</v>
      </c>
      <c r="W38" s="69">
        <v>0.3</v>
      </c>
      <c r="X38" s="69">
        <v>0.3</v>
      </c>
      <c r="Y38" s="69">
        <v>0.3</v>
      </c>
      <c r="Z38" s="69">
        <v>0.3</v>
      </c>
      <c r="AA38" s="69">
        <v>0.3</v>
      </c>
      <c r="AB38" s="69">
        <v>0.3</v>
      </c>
      <c r="AC38" s="69">
        <v>0.3</v>
      </c>
      <c r="AD38" s="69">
        <v>0.3</v>
      </c>
      <c r="AE38" s="69">
        <v>0.3</v>
      </c>
      <c r="AF38" s="69">
        <v>0.3</v>
      </c>
      <c r="AG38" s="69">
        <v>0.3</v>
      </c>
      <c r="AH38" s="69">
        <v>0.3</v>
      </c>
      <c r="AI38" s="69">
        <v>0.3</v>
      </c>
      <c r="AJ38" s="69">
        <v>0.3</v>
      </c>
      <c r="AK38" s="69">
        <v>0.3</v>
      </c>
      <c r="AL38" s="69">
        <v>0.3</v>
      </c>
      <c r="AM38" s="69">
        <v>0.3</v>
      </c>
      <c r="AN38" s="69">
        <v>0.3</v>
      </c>
      <c r="AO38" s="69">
        <v>0.3</v>
      </c>
      <c r="AP38" s="69">
        <v>0.3</v>
      </c>
      <c r="AQ38" s="69">
        <v>0.3</v>
      </c>
      <c r="AR38" s="69">
        <v>0.3</v>
      </c>
      <c r="AS38" s="69">
        <v>0.3</v>
      </c>
      <c r="AT38" s="69">
        <v>0.3</v>
      </c>
      <c r="AU38" s="69">
        <v>0.3</v>
      </c>
      <c r="AV38" s="69">
        <v>0.3</v>
      </c>
      <c r="AW38" s="69">
        <v>0.3</v>
      </c>
      <c r="AX38" s="69">
        <v>0.3</v>
      </c>
      <c r="AY38" s="69">
        <v>0.3</v>
      </c>
      <c r="AZ38" s="69">
        <v>0.3</v>
      </c>
      <c r="BA38" s="69">
        <v>0.3</v>
      </c>
      <c r="BB38" s="69">
        <v>0.3</v>
      </c>
      <c r="BC38" s="69">
        <v>0.3</v>
      </c>
      <c r="BD38" s="69">
        <v>0.3</v>
      </c>
      <c r="BE38" s="69">
        <v>0.3</v>
      </c>
      <c r="BF38" s="69">
        <v>0.3</v>
      </c>
      <c r="BG38" s="69">
        <v>0.3</v>
      </c>
      <c r="BH38" s="69">
        <v>0.3</v>
      </c>
      <c r="BI38" s="69">
        <v>0.3</v>
      </c>
      <c r="BJ38" s="69">
        <v>0.3</v>
      </c>
      <c r="BK38" s="69">
        <v>0.3</v>
      </c>
      <c r="BL38" s="69">
        <v>0.3</v>
      </c>
      <c r="BM38" s="69">
        <v>0.3</v>
      </c>
      <c r="BN38" s="69">
        <v>0.3</v>
      </c>
      <c r="BO38" s="69">
        <v>0.3</v>
      </c>
      <c r="BP38" s="69">
        <v>0.3</v>
      </c>
      <c r="BQ38" s="69">
        <v>0.3</v>
      </c>
      <c r="BR38" s="69">
        <v>0.3</v>
      </c>
      <c r="BS38" s="69">
        <v>0.3</v>
      </c>
      <c r="BT38" s="69">
        <v>0.3</v>
      </c>
      <c r="BU38" s="69">
        <v>0.3</v>
      </c>
      <c r="BV38" s="69">
        <v>0.3</v>
      </c>
      <c r="BW38" s="69">
        <v>0.3</v>
      </c>
      <c r="BX38" s="69">
        <v>0.3</v>
      </c>
      <c r="BY38" s="69">
        <v>0.3</v>
      </c>
      <c r="BZ38" s="69">
        <v>0.3</v>
      </c>
      <c r="CA38" s="69">
        <v>0.3</v>
      </c>
      <c r="CB38" s="69">
        <v>0.3</v>
      </c>
      <c r="CC38" s="69">
        <v>0.3</v>
      </c>
      <c r="CD38" s="69">
        <v>0.3</v>
      </c>
      <c r="CE38" s="69">
        <v>0.3</v>
      </c>
      <c r="CF38" s="69">
        <v>0.3</v>
      </c>
      <c r="CG38" s="69">
        <v>0.3</v>
      </c>
      <c r="CH38" s="69">
        <v>0.3</v>
      </c>
      <c r="CI38" s="69">
        <v>0.3</v>
      </c>
      <c r="CJ38" s="69">
        <v>0.3</v>
      </c>
      <c r="CK38" s="69">
        <v>0.3</v>
      </c>
      <c r="CL38" s="69">
        <v>0.3</v>
      </c>
      <c r="CM38" s="69">
        <v>0.3</v>
      </c>
      <c r="CN38" s="69">
        <v>0.3</v>
      </c>
      <c r="CO38" s="69">
        <v>0.3</v>
      </c>
      <c r="CP38" s="69">
        <v>0.3</v>
      </c>
      <c r="CQ38" s="69">
        <v>0.3</v>
      </c>
      <c r="CR38" s="69">
        <v>0.3</v>
      </c>
      <c r="CS38" s="69">
        <v>0.3</v>
      </c>
      <c r="CT38" s="69">
        <v>0.3</v>
      </c>
      <c r="CU38" s="69">
        <v>0.3</v>
      </c>
      <c r="CV38" s="69">
        <v>0.3</v>
      </c>
      <c r="CW38" s="57">
        <v>9</v>
      </c>
    </row>
    <row r="39" spans="2:101" ht="17.25" thickTop="1" thickBot="1">
      <c r="B39" s="64">
        <v>8312003</v>
      </c>
      <c r="C39" s="63" t="s">
        <v>105</v>
      </c>
      <c r="I39" s="57">
        <v>1</v>
      </c>
      <c r="CW39" s="57">
        <v>9</v>
      </c>
    </row>
    <row r="40" spans="2:101" ht="16.5" thickBot="1">
      <c r="B40" s="59">
        <v>8312002</v>
      </c>
      <c r="C40" s="66" t="s">
        <v>106</v>
      </c>
      <c r="I40" s="57">
        <v>1</v>
      </c>
      <c r="CW40" s="57">
        <v>9</v>
      </c>
    </row>
    <row r="41" spans="2:101" ht="16.5" thickBot="1">
      <c r="B41" s="59">
        <v>8113002</v>
      </c>
      <c r="C41" s="66" t="s">
        <v>107</v>
      </c>
      <c r="J41" s="57">
        <v>15</v>
      </c>
      <c r="CW41" s="57">
        <v>9</v>
      </c>
    </row>
    <row r="42" spans="2:101" ht="16.5" thickBot="1">
      <c r="B42" s="59">
        <v>8111007</v>
      </c>
      <c r="C42" s="66" t="s">
        <v>108</v>
      </c>
      <c r="CW42" s="57">
        <v>9</v>
      </c>
    </row>
    <row r="43" spans="2:101" ht="16.5" thickBot="1">
      <c r="B43" s="59">
        <v>8111006</v>
      </c>
      <c r="C43" s="66" t="s">
        <v>109</v>
      </c>
      <c r="CW43" s="57">
        <v>99</v>
      </c>
    </row>
    <row r="44" spans="2:101" ht="16.5" thickBot="1">
      <c r="B44" s="59">
        <v>8111005</v>
      </c>
      <c r="C44" s="66" t="s">
        <v>110</v>
      </c>
      <c r="G44" s="57">
        <v>4</v>
      </c>
      <c r="CW44" s="57">
        <v>9</v>
      </c>
    </row>
    <row r="45" spans="2:101" ht="16.5" thickBot="1">
      <c r="B45" s="59">
        <v>8113005</v>
      </c>
      <c r="C45" s="66" t="s">
        <v>111</v>
      </c>
      <c r="CW45" s="57">
        <v>9</v>
      </c>
    </row>
    <row r="46" spans="2:101" ht="16.5" thickBot="1">
      <c r="B46" s="59">
        <v>8111102</v>
      </c>
      <c r="C46" s="66" t="s">
        <v>112</v>
      </c>
      <c r="CW46" s="57">
        <v>9</v>
      </c>
    </row>
    <row r="47" spans="2:101" ht="16.5" thickBot="1">
      <c r="B47" s="59">
        <v>8202054</v>
      </c>
      <c r="C47" s="66" t="s">
        <v>113</v>
      </c>
      <c r="CW47" s="57">
        <v>9</v>
      </c>
    </row>
    <row r="48" spans="2:101" ht="16.5" thickBot="1">
      <c r="B48" s="59">
        <v>8122008</v>
      </c>
      <c r="C48" s="66" t="s">
        <v>114</v>
      </c>
      <c r="CW48" s="57">
        <v>6</v>
      </c>
    </row>
    <row r="49" spans="2:101" ht="16.5" thickBot="1">
      <c r="B49" s="59">
        <v>8122009</v>
      </c>
      <c r="C49" s="66" t="s">
        <v>115</v>
      </c>
      <c r="CW49" s="57">
        <v>6</v>
      </c>
    </row>
    <row r="50" spans="2:101" ht="16.5" thickBot="1">
      <c r="B50" s="59">
        <v>8122010</v>
      </c>
      <c r="C50" s="66" t="s">
        <v>116</v>
      </c>
      <c r="CW50" s="57">
        <v>6</v>
      </c>
    </row>
    <row r="51" spans="2:101" ht="16.5" thickBot="1">
      <c r="B51" s="59">
        <v>8122005</v>
      </c>
      <c r="C51" s="66" t="s">
        <v>117</v>
      </c>
      <c r="CW51" s="57">
        <v>6</v>
      </c>
    </row>
    <row r="52" spans="2:101" ht="16.5" thickBot="1">
      <c r="B52" s="59">
        <v>8122034</v>
      </c>
      <c r="C52" s="66" t="s">
        <v>118</v>
      </c>
      <c r="CW52" s="57">
        <v>969</v>
      </c>
    </row>
    <row r="53" spans="2:101" ht="16.5" thickBot="1">
      <c r="B53" s="59">
        <v>8121026</v>
      </c>
      <c r="C53" s="66" t="s">
        <v>119</v>
      </c>
      <c r="CW53" s="57">
        <v>99</v>
      </c>
    </row>
    <row r="54" spans="2:101" ht="16.5" thickBot="1">
      <c r="B54" s="59">
        <v>8121039</v>
      </c>
      <c r="C54" s="66" t="s">
        <v>120</v>
      </c>
    </row>
    <row r="55" spans="2:101" ht="16.5" thickBot="1">
      <c r="B55" s="59">
        <v>8121043</v>
      </c>
      <c r="C55" s="66" t="s">
        <v>121</v>
      </c>
    </row>
    <row r="56" spans="2:101" ht="16.5" thickBot="1">
      <c r="B56" s="59">
        <v>8121005</v>
      </c>
      <c r="C56" s="66" t="s">
        <v>122</v>
      </c>
      <c r="J56" s="57">
        <v>2</v>
      </c>
      <c r="K56" s="57">
        <v>1</v>
      </c>
    </row>
    <row r="57" spans="2:101" ht="16.5" thickBot="1">
      <c r="B57" s="59">
        <v>8121003</v>
      </c>
      <c r="C57" s="66" t="s">
        <v>123</v>
      </c>
      <c r="H57" s="57">
        <v>1</v>
      </c>
    </row>
    <row r="58" spans="2:101" ht="16.5" thickBot="1">
      <c r="B58" s="59">
        <v>8121002</v>
      </c>
      <c r="C58" s="66" t="s">
        <v>124</v>
      </c>
    </row>
    <row r="59" spans="2:101" ht="16.5" thickBot="1">
      <c r="B59" s="59">
        <v>8121001</v>
      </c>
      <c r="C59" s="66" t="s">
        <v>125</v>
      </c>
      <c r="G59" s="57">
        <v>2</v>
      </c>
    </row>
    <row r="60" spans="2:101" ht="16.5" thickBot="1">
      <c r="B60" s="59"/>
      <c r="C60" s="66"/>
    </row>
    <row r="61" spans="2:101" ht="16.5" thickBot="1">
      <c r="B61" s="59"/>
      <c r="C61" s="66"/>
    </row>
    <row r="62" spans="2:101" ht="16.5" thickBot="1">
      <c r="B62" s="59"/>
      <c r="C62" s="66"/>
    </row>
    <row r="63" spans="2:101" ht="16.5" thickBot="1">
      <c r="B63" s="59"/>
      <c r="C63" s="66"/>
    </row>
    <row r="64" spans="2:101" ht="16.5" thickBot="1">
      <c r="B64" s="59"/>
      <c r="C64" s="66"/>
    </row>
    <row r="65" spans="2:3" ht="16.5" thickBot="1">
      <c r="B65" s="59"/>
      <c r="C65" s="66"/>
    </row>
    <row r="66" spans="2:3" ht="16.5" thickBot="1">
      <c r="B66" s="59"/>
      <c r="C66" s="66"/>
    </row>
    <row r="67" spans="2:3" ht="16.5" thickBot="1">
      <c r="B67" s="59"/>
      <c r="C67" s="66"/>
    </row>
    <row r="68" spans="2:3" ht="16.5" thickBot="1">
      <c r="B68" s="70"/>
      <c r="C68" s="68"/>
    </row>
    <row r="69" spans="2:3" ht="15.75" thickTop="1"/>
  </sheetData>
  <hyperlinks>
    <hyperlink ref="G2" location="'2'!A1" display="&gt;&gt;"/>
  </hyperlinks>
  <printOptions horizontalCentered="1" verticalCentered="1"/>
  <pageMargins left="0.78740157480314965" right="0.78740157480314965" top="0.78740157480314965" bottom="0.78740157480314965" header="0.78740157480314965" footer="0.78740157480314965"/>
  <pageSetup paperSize="9" scale="46" orientation="landscape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7"/>
  <sheetViews>
    <sheetView rightToLeft="1" tabSelected="1" zoomScale="85" zoomScaleNormal="85" workbookViewId="0">
      <selection activeCell="P9" sqref="P9"/>
    </sheetView>
  </sheetViews>
  <sheetFormatPr baseColWidth="10" defaultColWidth="9.140625" defaultRowHeight="15"/>
  <cols>
    <col min="2" max="2" width="16.42578125" customWidth="1"/>
    <col min="3" max="3" width="51.42578125" bestFit="1" customWidth="1"/>
    <col min="4" max="4" width="11.85546875" customWidth="1"/>
    <col min="5" max="5" width="15.42578125" customWidth="1"/>
    <col min="6" max="6" width="25.42578125" customWidth="1"/>
    <col min="7" max="7" width="10.42578125" customWidth="1"/>
    <col min="8" max="9" width="9" hidden="1" customWidth="1"/>
    <col min="10" max="10" width="0.28515625" hidden="1" customWidth="1"/>
    <col min="11" max="11" width="0.5703125" customWidth="1"/>
  </cols>
  <sheetData>
    <row r="1" spans="2:13">
      <c r="B1" s="71"/>
      <c r="C1" s="71"/>
      <c r="D1" s="71"/>
      <c r="E1" s="71"/>
      <c r="F1" s="71"/>
      <c r="G1" s="71"/>
    </row>
    <row r="2" spans="2:13">
      <c r="B2" s="71"/>
      <c r="C2" s="71"/>
      <c r="D2" s="71"/>
      <c r="E2" s="71"/>
      <c r="F2" s="71"/>
      <c r="G2" s="71"/>
      <c r="L2" s="72" t="s">
        <v>71</v>
      </c>
    </row>
    <row r="3" spans="2:13">
      <c r="B3" s="71"/>
      <c r="C3" s="71"/>
      <c r="D3" s="71"/>
      <c r="E3" s="71"/>
      <c r="F3" s="71"/>
      <c r="G3" s="71"/>
    </row>
    <row r="4" spans="2:13" ht="15.75" thickBot="1">
      <c r="B4" s="71"/>
      <c r="C4" s="71"/>
      <c r="D4" s="71"/>
      <c r="E4" s="71"/>
      <c r="F4" s="71"/>
      <c r="G4" s="71"/>
    </row>
    <row r="5" spans="2:13" s="74" customFormat="1" ht="16.5" thickBot="1">
      <c r="B5" s="73" t="s">
        <v>72</v>
      </c>
      <c r="C5" s="73" t="str">
        <f>IF(C6&lt;&gt;"",VLOOKUP(C6,sept!D7:F230,3,0),"")</f>
        <v>30/05/88/1</v>
      </c>
      <c r="D5" s="124" t="s">
        <v>126</v>
      </c>
      <c r="E5" s="125" t="s">
        <v>3</v>
      </c>
      <c r="F5" s="73"/>
      <c r="G5" s="124" t="s">
        <v>127</v>
      </c>
    </row>
    <row r="6" spans="2:13" s="74" customFormat="1" ht="16.5" thickBot="1">
      <c r="B6" s="73" t="s">
        <v>74</v>
      </c>
      <c r="C6" s="59">
        <v>132187796</v>
      </c>
      <c r="D6" s="124"/>
      <c r="E6" s="125" t="s">
        <v>128</v>
      </c>
      <c r="F6" s="73" t="str">
        <f>VLOOKUP($C$6,sept!$D$7:$E$230,2,0)</f>
        <v xml:space="preserve">القادسية </v>
      </c>
      <c r="G6" s="124"/>
    </row>
    <row r="7" spans="2:13" s="74" customFormat="1" ht="16.5" thickBot="1">
      <c r="B7" s="73" t="s">
        <v>129</v>
      </c>
      <c r="C7" s="125" t="s">
        <v>130</v>
      </c>
      <c r="D7" s="124"/>
      <c r="E7" s="125" t="s">
        <v>131</v>
      </c>
      <c r="F7" s="125" t="s">
        <v>132</v>
      </c>
      <c r="G7" s="124"/>
    </row>
    <row r="8" spans="2:13" s="74" customFormat="1" ht="16.5" thickBot="1">
      <c r="B8" s="73">
        <v>401010000</v>
      </c>
      <c r="C8" s="76" t="s">
        <v>75</v>
      </c>
      <c r="D8" s="73">
        <f ca="1">IF(B8="","",OFFSET(data!$A$1,MATCH(B8,Col_B,0)-1,MATCH($C$6,Row_6,0)-1,,))</f>
        <v>4</v>
      </c>
      <c r="E8" s="73">
        <v>8312003</v>
      </c>
      <c r="F8" s="76" t="s">
        <v>105</v>
      </c>
      <c r="G8" s="73">
        <f ca="1">IF(E8="","",OFFSET(data!$A$1,MATCH(E8,Col_B,0)-1,MATCH($C$6,Row_6,0)-1,,))</f>
        <v>0</v>
      </c>
      <c r="M8" s="75"/>
    </row>
    <row r="9" spans="2:13" s="74" customFormat="1" ht="16.5" thickBot="1">
      <c r="B9" s="73">
        <v>401060000</v>
      </c>
      <c r="C9" s="76" t="s">
        <v>76</v>
      </c>
      <c r="D9" s="73">
        <f ca="1">IF(B9="","",OFFSET(data!$A$1,MATCH(B9,Col_B,0)-1,MATCH($C$6,Row_6,0)-1,,))</f>
        <v>0</v>
      </c>
      <c r="E9" s="73">
        <v>8312002</v>
      </c>
      <c r="F9" s="76" t="s">
        <v>106</v>
      </c>
      <c r="G9" s="73">
        <f ca="1">IF(E9="","",OFFSET(data!$A$1,MATCH(E9,Col_B,0)-1,MATCH($C$6,Row_6,0)-1,,))</f>
        <v>0</v>
      </c>
    </row>
    <row r="10" spans="2:13" s="74" customFormat="1" ht="32.25" thickBot="1">
      <c r="B10" s="73">
        <v>401110000</v>
      </c>
      <c r="C10" s="76" t="s">
        <v>77</v>
      </c>
      <c r="D10" s="73">
        <f ca="1">IF(B10="","",OFFSET(data!$A$1,MATCH(B10,Col_B,0)-1,MATCH($C$6,Row_6,0)-1,,))</f>
        <v>0</v>
      </c>
      <c r="E10" s="73">
        <v>8113002</v>
      </c>
      <c r="F10" s="76" t="s">
        <v>107</v>
      </c>
      <c r="G10" s="73">
        <f ca="1">IF(E10="","",OFFSET(data!$A$1,MATCH(E10,Col_B,0)-1,MATCH($C$6,Row_6,0)-1,,))</f>
        <v>0</v>
      </c>
    </row>
    <row r="11" spans="2:13" s="74" customFormat="1" ht="16.5" thickBot="1">
      <c r="B11" s="73">
        <v>401120000</v>
      </c>
      <c r="C11" s="76" t="s">
        <v>78</v>
      </c>
      <c r="D11" s="73">
        <f ca="1">IF(B11="","",OFFSET(data!$A$1,MATCH(B11,Col_B,0)-1,MATCH($C$6,Row_6,0)-1,,))</f>
        <v>0</v>
      </c>
      <c r="E11" s="73">
        <v>8111007</v>
      </c>
      <c r="F11" s="76" t="s">
        <v>108</v>
      </c>
      <c r="G11" s="73">
        <f ca="1">IF(E11="","",OFFSET(data!$A$1,MATCH(E11,Col_B,0)-1,MATCH($C$6,Row_6,0)-1,,))</f>
        <v>0</v>
      </c>
    </row>
    <row r="12" spans="2:13" s="74" customFormat="1" ht="16.5" thickBot="1">
      <c r="B12" s="73">
        <v>401190000</v>
      </c>
      <c r="C12" s="76" t="s">
        <v>79</v>
      </c>
      <c r="D12" s="73">
        <f ca="1">IF(B12="","",OFFSET(data!$A$1,MATCH(B12,Col_B,0)-1,MATCH($C$6,Row_6,0)-1,,))</f>
        <v>4.8</v>
      </c>
      <c r="E12" s="73">
        <v>8111006</v>
      </c>
      <c r="F12" s="76" t="s">
        <v>109</v>
      </c>
      <c r="G12" s="73">
        <f ca="1">IF(E12="","",OFFSET(data!$A$1,MATCH(E12,Col_B,0)-1,MATCH($C$6,Row_6,0)-1,,))</f>
        <v>0</v>
      </c>
    </row>
    <row r="13" spans="2:13" s="74" customFormat="1" ht="16.5" thickBot="1">
      <c r="B13" s="73">
        <v>404010000</v>
      </c>
      <c r="C13" s="76" t="s">
        <v>80</v>
      </c>
      <c r="D13" s="73">
        <f ca="1">IF(B13="","",OFFSET(data!$A$1,MATCH(B13,Col_B,0)-1,MATCH($C$6,Row_6,0)-1,,))</f>
        <v>0</v>
      </c>
      <c r="E13" s="73">
        <v>8111005</v>
      </c>
      <c r="F13" s="76" t="s">
        <v>110</v>
      </c>
      <c r="G13" s="73">
        <f ca="1">IF(E13="","",OFFSET(data!$A$1,MATCH(E13,Col_B,0)-1,MATCH($C$6,Row_6,0)-1,,))</f>
        <v>4</v>
      </c>
    </row>
    <row r="14" spans="2:13" s="74" customFormat="1" ht="16.5" thickBot="1">
      <c r="B14" s="73">
        <v>403010000</v>
      </c>
      <c r="C14" s="76" t="s">
        <v>81</v>
      </c>
      <c r="D14" s="73">
        <f ca="1">IF(B14="","",OFFSET(data!$A$1,MATCH(B14,Col_B,0)-1,MATCH($C$6,Row_6,0)-1,,))</f>
        <v>0</v>
      </c>
      <c r="E14" s="73">
        <v>8113005</v>
      </c>
      <c r="F14" s="76" t="s">
        <v>111</v>
      </c>
      <c r="G14" s="73">
        <f ca="1">IF(E14="","",OFFSET(data!$A$1,MATCH(E14,Col_B,0)-1,MATCH($C$6,Row_6,0)-1,,))</f>
        <v>0</v>
      </c>
    </row>
    <row r="15" spans="2:13" s="74" customFormat="1" ht="16.5" thickBot="1">
      <c r="B15" s="73">
        <v>402010000</v>
      </c>
      <c r="C15" s="76" t="s">
        <v>82</v>
      </c>
      <c r="D15" s="73">
        <f ca="1">IF(B15="","",OFFSET(data!$A$1,MATCH(B15,Col_B,0)-1,MATCH($C$6,Row_6,0)-1,,))</f>
        <v>4</v>
      </c>
      <c r="E15" s="73">
        <v>8111102</v>
      </c>
      <c r="F15" s="76" t="s">
        <v>112</v>
      </c>
      <c r="G15" s="73">
        <f ca="1">IF(E15="","",OFFSET(data!$A$1,MATCH(E15,Col_B,0)-1,MATCH($C$6,Row_6,0)-1,,))</f>
        <v>0</v>
      </c>
    </row>
    <row r="16" spans="2:13" s="74" customFormat="1" ht="16.5" thickBot="1">
      <c r="B16" s="73">
        <v>402040000</v>
      </c>
      <c r="C16" s="76" t="s">
        <v>83</v>
      </c>
      <c r="D16" s="73">
        <f ca="1">IF(B16="","",OFFSET(data!$A$1,MATCH(B16,Col_B,0)-1,MATCH($C$6,Row_6,0)-1,,))</f>
        <v>0</v>
      </c>
      <c r="E16" s="73">
        <v>8202054</v>
      </c>
      <c r="F16" s="76" t="s">
        <v>113</v>
      </c>
      <c r="G16" s="73">
        <f ca="1">IF(E16="","",OFFSET(data!$A$1,MATCH(E16,Col_B,0)-1,MATCH($C$6,Row_6,0)-1,,))</f>
        <v>0</v>
      </c>
    </row>
    <row r="17" spans="2:7" s="74" customFormat="1" ht="16.5" thickBot="1">
      <c r="B17" s="73">
        <v>408010102</v>
      </c>
      <c r="C17" s="76" t="s">
        <v>84</v>
      </c>
      <c r="D17" s="73">
        <f ca="1">IF(B17="","",OFFSET(data!$A$1,MATCH(B17,Col_B,0)-1,MATCH($C$6,Row_6,0)-1,,))</f>
        <v>0</v>
      </c>
      <c r="E17" s="73">
        <v>8122008</v>
      </c>
      <c r="F17" s="76" t="s">
        <v>114</v>
      </c>
      <c r="G17" s="73">
        <f ca="1">IF(E17="","",OFFSET(data!$A$1,MATCH(E17,Col_B,0)-1,MATCH($C$6,Row_6,0)-1,,))</f>
        <v>0</v>
      </c>
    </row>
    <row r="18" spans="2:7" s="74" customFormat="1" ht="16.5" thickBot="1">
      <c r="B18" s="73">
        <v>408010202</v>
      </c>
      <c r="C18" s="76" t="s">
        <v>85</v>
      </c>
      <c r="D18" s="73">
        <f ca="1">IF(B18="","",OFFSET(data!$A$1,MATCH(B18,Col_B,0)-1,MATCH($C$6,Row_6,0)-1,,))</f>
        <v>0</v>
      </c>
      <c r="E18" s="73">
        <v>8122009</v>
      </c>
      <c r="F18" s="76" t="s">
        <v>115</v>
      </c>
      <c r="G18" s="73">
        <f ca="1">IF(E18="","",OFFSET(data!$A$1,MATCH(E18,Col_B,0)-1,MATCH($C$6,Row_6,0)-1,,))</f>
        <v>0</v>
      </c>
    </row>
    <row r="19" spans="2:7" s="74" customFormat="1" ht="16.5" thickBot="1">
      <c r="B19" s="73">
        <v>408010105</v>
      </c>
      <c r="C19" s="76" t="s">
        <v>86</v>
      </c>
      <c r="D19" s="73">
        <f ca="1">IF(B19="","",OFFSET(data!$A$1,MATCH(B19,Col_B,0)-1,MATCH($C$6,Row_6,0)-1,,))</f>
        <v>0</v>
      </c>
      <c r="E19" s="73">
        <v>8122010</v>
      </c>
      <c r="F19" s="76" t="s">
        <v>116</v>
      </c>
      <c r="G19" s="73">
        <f ca="1">IF(E19="","",OFFSET(data!$A$1,MATCH(E19,Col_B,0)-1,MATCH($C$6,Row_6,0)-1,,))</f>
        <v>0</v>
      </c>
    </row>
    <row r="20" spans="2:7" s="74" customFormat="1" ht="16.5" thickBot="1">
      <c r="B20" s="73">
        <v>408020202</v>
      </c>
      <c r="C20" s="76" t="s">
        <v>87</v>
      </c>
      <c r="D20" s="73">
        <f ca="1">IF(B20="","",OFFSET(data!$A$1,MATCH(B20,Col_B,0)-1,MATCH($C$6,Row_6,0)-1,,))</f>
        <v>0</v>
      </c>
      <c r="E20" s="73">
        <v>8122005</v>
      </c>
      <c r="F20" s="76" t="s">
        <v>117</v>
      </c>
      <c r="G20" s="73">
        <f ca="1">IF(E20="","",OFFSET(data!$A$1,MATCH(E20,Col_B,0)-1,MATCH($C$6,Row_6,0)-1,,))</f>
        <v>0</v>
      </c>
    </row>
    <row r="21" spans="2:7" s="74" customFormat="1" ht="16.5" thickBot="1">
      <c r="B21" s="73">
        <v>408020201</v>
      </c>
      <c r="C21" s="76" t="s">
        <v>88</v>
      </c>
      <c r="D21" s="73">
        <f ca="1">IF(B21="","",OFFSET(data!$A$1,MATCH(B21,Col_B,0)-1,MATCH($C$6,Row_6,0)-1,,))</f>
        <v>2</v>
      </c>
      <c r="E21" s="73">
        <v>8122034</v>
      </c>
      <c r="F21" s="76" t="s">
        <v>118</v>
      </c>
      <c r="G21" s="73">
        <f ca="1">IF(E21="","",OFFSET(data!$A$1,MATCH(E21,Col_B,0)-1,MATCH($C$6,Row_6,0)-1,,))</f>
        <v>0</v>
      </c>
    </row>
    <row r="22" spans="2:7" s="74" customFormat="1" ht="16.5" thickBot="1">
      <c r="B22" s="73">
        <v>414220000</v>
      </c>
      <c r="C22" s="76" t="s">
        <v>89</v>
      </c>
      <c r="D22" s="73">
        <f ca="1">IF(B22="","",OFFSET(data!$A$1,MATCH(B22,Col_B,0)-1,MATCH($C$6,Row_6,0)-1,,))</f>
        <v>0</v>
      </c>
      <c r="E22" s="73">
        <v>8121026</v>
      </c>
      <c r="F22" s="76" t="s">
        <v>119</v>
      </c>
      <c r="G22" s="73">
        <f ca="1">IF(E22="","",OFFSET(data!$A$1,MATCH(E22,Col_B,0)-1,MATCH($C$6,Row_6,0)-1,,))</f>
        <v>0</v>
      </c>
    </row>
    <row r="23" spans="2:7" s="74" customFormat="1" ht="16.5" thickBot="1">
      <c r="B23" s="73">
        <v>408030400</v>
      </c>
      <c r="C23" s="76" t="s">
        <v>90</v>
      </c>
      <c r="D23" s="73">
        <f ca="1">IF(B23="","",OFFSET(data!$A$1,MATCH(B23,Col_B,0)-1,MATCH($C$6,Row_6,0)-1,,))</f>
        <v>4</v>
      </c>
      <c r="E23" s="73">
        <v>8121039</v>
      </c>
      <c r="F23" s="76" t="s">
        <v>120</v>
      </c>
      <c r="G23" s="73">
        <f ca="1">IF(E23="","",OFFSET(data!$A$1,MATCH(E23,Col_B,0)-1,MATCH($C$6,Row_6,0)-1,,))</f>
        <v>0</v>
      </c>
    </row>
    <row r="24" spans="2:7" s="74" customFormat="1" ht="16.5" thickBot="1">
      <c r="B24" s="73">
        <v>408030200</v>
      </c>
      <c r="C24" s="76" t="s">
        <v>91</v>
      </c>
      <c r="D24" s="73">
        <f ca="1">IF(B24="","",OFFSET(data!$A$1,MATCH(B24,Col_B,0)-1,MATCH($C$6,Row_6,0)-1,,))</f>
        <v>0</v>
      </c>
      <c r="E24" s="73">
        <v>8121043</v>
      </c>
      <c r="F24" s="76" t="s">
        <v>121</v>
      </c>
      <c r="G24" s="73">
        <f ca="1">IF(E24="","",OFFSET(data!$A$1,MATCH(E24,Col_B,0)-1,MATCH($C$6,Row_6,0)-1,,))</f>
        <v>0</v>
      </c>
    </row>
    <row r="25" spans="2:7" s="74" customFormat="1" ht="16.5" thickBot="1">
      <c r="B25" s="73">
        <v>409020300</v>
      </c>
      <c r="C25" s="76" t="s">
        <v>92</v>
      </c>
      <c r="D25" s="73">
        <f ca="1">IF(B25="","",OFFSET(data!$A$1,MATCH(B25,Col_B,0)-1,MATCH($C$6,Row_6,0)-1,,))</f>
        <v>0</v>
      </c>
      <c r="E25" s="73">
        <v>8121005</v>
      </c>
      <c r="F25" s="76" t="s">
        <v>122</v>
      </c>
      <c r="G25" s="73">
        <f ca="1">IF(E25="","",OFFSET(data!$A$1,MATCH(E25,Col_B,0)-1,MATCH($C$6,Row_6,0)-1,,))</f>
        <v>0</v>
      </c>
    </row>
    <row r="26" spans="2:7" s="74" customFormat="1" ht="16.5" thickBot="1">
      <c r="B26" s="73">
        <v>410040100</v>
      </c>
      <c r="C26" s="76" t="s">
        <v>93</v>
      </c>
      <c r="D26" s="73">
        <f ca="1">IF(B26="","",OFFSET(data!$A$1,MATCH(B26,Col_B,0)-1,MATCH($C$6,Row_6,0)-1,,))</f>
        <v>0</v>
      </c>
      <c r="E26" s="73">
        <v>8121003</v>
      </c>
      <c r="F26" s="76" t="s">
        <v>123</v>
      </c>
      <c r="G26" s="73">
        <f ca="1">IF(E26="","",OFFSET(data!$A$1,MATCH(E26,Col_B,0)-1,MATCH($C$6,Row_6,0)-1,,))</f>
        <v>0</v>
      </c>
    </row>
    <row r="27" spans="2:7" s="74" customFormat="1" ht="16.5" thickBot="1">
      <c r="B27" s="73">
        <v>411230000</v>
      </c>
      <c r="C27" s="76" t="s">
        <v>94</v>
      </c>
      <c r="D27" s="73">
        <f ca="1">IF(B27="","",OFFSET(data!$A$1,MATCH(B27,Col_B,0)-1,MATCH($C$6,Row_6,0)-1,,))</f>
        <v>0</v>
      </c>
      <c r="E27" s="73">
        <v>8121002</v>
      </c>
      <c r="F27" s="76" t="s">
        <v>124</v>
      </c>
      <c r="G27" s="73">
        <f ca="1">IF(E27="","",OFFSET(data!$A$1,MATCH(E27,Col_B,0)-1,MATCH($C$6,Row_6,0)-1,,))</f>
        <v>0</v>
      </c>
    </row>
    <row r="28" spans="2:7" s="74" customFormat="1" ht="16.5" thickBot="1">
      <c r="B28" s="73">
        <v>409020500</v>
      </c>
      <c r="C28" s="76" t="s">
        <v>95</v>
      </c>
      <c r="D28" s="73">
        <f ca="1">IF(B28="","",OFFSET(data!$A$1,MATCH(B28,Col_B,0)-1,MATCH($C$6,Row_6,0)-1,,))</f>
        <v>0</v>
      </c>
      <c r="E28" s="73">
        <v>8121001</v>
      </c>
      <c r="F28" s="76" t="s">
        <v>125</v>
      </c>
      <c r="G28" s="73">
        <f ca="1">IF(E28="","",OFFSET(data!$A$1,MATCH(E28,Col_B,0)-1,MATCH($C$6,Row_6,0)-1,,))</f>
        <v>2</v>
      </c>
    </row>
    <row r="29" spans="2:7" s="74" customFormat="1" ht="16.5" thickBot="1">
      <c r="B29" s="73">
        <v>412021200</v>
      </c>
      <c r="C29" s="76" t="s">
        <v>96</v>
      </c>
      <c r="D29" s="73">
        <f ca="1">IF(B29="","",OFFSET(data!$A$1,MATCH(B29,Col_B,0)-1,MATCH($C$6,Row_6,0)-1,,))</f>
        <v>0</v>
      </c>
      <c r="E29" s="73"/>
      <c r="F29" s="76"/>
      <c r="G29" s="73" t="str">
        <f ca="1">IF(E29="","",OFFSET(data!$A$1,MATCH(E29,Col_B,0)-1,MATCH($C$6,Row_6,0)-1,,))</f>
        <v/>
      </c>
    </row>
    <row r="30" spans="2:7" s="74" customFormat="1" ht="16.5" thickBot="1">
      <c r="B30" s="73">
        <v>615000000</v>
      </c>
      <c r="C30" s="76" t="s">
        <v>97</v>
      </c>
      <c r="D30" s="73">
        <f ca="1">IF(B30="","",OFFSET(data!$A$1,MATCH(B30,Col_B,0)-1,MATCH($C$6,Row_6,0)-1,,))</f>
        <v>0</v>
      </c>
      <c r="E30" s="73"/>
      <c r="F30" s="76"/>
      <c r="G30" s="73" t="str">
        <f ca="1">IF(E30="","",OFFSET(data!$A$1,MATCH(E30,Col_B,0)-1,MATCH($C$6,Row_6,0)-1,,))</f>
        <v/>
      </c>
    </row>
    <row r="31" spans="2:7" s="74" customFormat="1" ht="16.5" thickBot="1">
      <c r="B31" s="73">
        <v>416010200</v>
      </c>
      <c r="C31" s="76" t="s">
        <v>98</v>
      </c>
      <c r="D31" s="73">
        <f ca="1">IF(B31="","",OFFSET(data!$A$1,MATCH(B31,Col_B,0)-1,MATCH($C$6,Row_6,0)-1,,))</f>
        <v>0</v>
      </c>
      <c r="E31" s="73"/>
      <c r="F31" s="76"/>
      <c r="G31" s="73" t="str">
        <f ca="1">IF(E31="","",OFFSET(data!$A$1,MATCH(E31,Col_B,0)-1,MATCH($C$6,Row_6,0)-1,,))</f>
        <v/>
      </c>
    </row>
    <row r="32" spans="2:7" s="74" customFormat="1" ht="16.5" thickBot="1">
      <c r="B32" s="73">
        <v>412010100</v>
      </c>
      <c r="C32" s="76" t="s">
        <v>99</v>
      </c>
      <c r="D32" s="73">
        <f ca="1">IF(B32="","",OFFSET(data!$A$1,MATCH(B32,Col_B,0)-1,MATCH($C$6,Row_6,0)-1,,))</f>
        <v>0</v>
      </c>
      <c r="E32" s="73"/>
      <c r="F32" s="76"/>
      <c r="G32" s="73" t="str">
        <f ca="1">IF(E32="","",OFFSET(data!$A$1,MATCH(E32,Col_B,0)-1,MATCH($C$6,Row_6,0)-1,,))</f>
        <v/>
      </c>
    </row>
    <row r="33" spans="2:7" s="74" customFormat="1" ht="16.5" thickBot="1">
      <c r="B33" s="73">
        <v>412010300</v>
      </c>
      <c r="C33" s="76" t="s">
        <v>100</v>
      </c>
      <c r="D33" s="73">
        <f ca="1">IF(B33="","",OFFSET(data!$A$1,MATCH(B33,Col_B,0)-1,MATCH($C$6,Row_6,0)-1,,))</f>
        <v>0</v>
      </c>
      <c r="E33" s="73"/>
      <c r="F33" s="76"/>
      <c r="G33" s="73" t="str">
        <f ca="1">IF(E33="","",OFFSET(data!$A$1,MATCH(E33,Col_B,0)-1,MATCH($C$6,Row_6,0)-1,,))</f>
        <v/>
      </c>
    </row>
    <row r="34" spans="2:7" s="74" customFormat="1" ht="16.5" thickBot="1">
      <c r="B34" s="73">
        <v>407020100</v>
      </c>
      <c r="C34" s="76" t="s">
        <v>101</v>
      </c>
      <c r="D34" s="73">
        <f ca="1">IF(B34="","",OFFSET(data!$A$1,MATCH(B34,Col_B,0)-1,MATCH($C$6,Row_6,0)-1,,))</f>
        <v>4</v>
      </c>
      <c r="E34" s="73"/>
      <c r="F34" s="76"/>
      <c r="G34" s="73" t="str">
        <f ca="1">IF(E34="","",OFFSET(data!$A$1,MATCH(E34,Col_B,0)-1,MATCH($C$6,Row_6,0)-1,,))</f>
        <v/>
      </c>
    </row>
    <row r="35" spans="2:7" s="74" customFormat="1" ht="16.5" thickBot="1">
      <c r="B35" s="73">
        <v>407020200</v>
      </c>
      <c r="C35" s="76" t="s">
        <v>102</v>
      </c>
      <c r="D35" s="73">
        <f ca="1">IF(B35="","",OFFSET(data!$A$1,MATCH(B35,Col_B,0)-1,MATCH($C$6,Row_6,0)-1,,))</f>
        <v>0</v>
      </c>
      <c r="E35" s="73"/>
      <c r="F35" s="76"/>
      <c r="G35" s="73" t="str">
        <f ca="1">IF(E35="","",OFFSET(data!$A$1,MATCH(E35,Col_B,0)-1,MATCH($C$6,Row_6,0)-1,,))</f>
        <v/>
      </c>
    </row>
    <row r="36" spans="2:7" s="74" customFormat="1" ht="16.5" thickBot="1">
      <c r="B36" s="73">
        <v>407010000</v>
      </c>
      <c r="C36" s="76" t="s">
        <v>103</v>
      </c>
      <c r="D36" s="73">
        <f ca="1">IF(B36="","",OFFSET(data!$A$1,MATCH(B36,Col_B,0)-1,MATCH($C$6,Row_6,0)-1,,))</f>
        <v>0</v>
      </c>
      <c r="E36" s="73"/>
      <c r="F36" s="76"/>
      <c r="G36" s="73" t="str">
        <f ca="1">IF(E36="","",OFFSET(data!$A$1,MATCH(E36,Col_B,0)-1,MATCH($C$6,Row_6,0)-1,,))</f>
        <v/>
      </c>
    </row>
    <row r="37" spans="2:7" s="74" customFormat="1" ht="16.5" thickBot="1">
      <c r="B37" s="73">
        <v>801010000</v>
      </c>
      <c r="C37" s="76" t="s">
        <v>104</v>
      </c>
      <c r="D37" s="73">
        <f ca="1">IF(B37="","",OFFSET(data!$A$1,MATCH(B37,Col_B,0)-1,MATCH($C$6,Row_6,0)-1,,))</f>
        <v>0.3</v>
      </c>
      <c r="E37" s="125"/>
      <c r="F37" s="76"/>
      <c r="G37" s="73" t="str">
        <f ca="1">IF(E37="","",OFFSET(data!$A$1,MATCH(E37,Col_B,0)-1,MATCH($C$6,Row_6,0)-1,,))</f>
        <v/>
      </c>
    </row>
  </sheetData>
  <mergeCells count="2">
    <mergeCell ref="D5:D7"/>
    <mergeCell ref="G5:G7"/>
  </mergeCells>
  <hyperlinks>
    <hyperlink ref="L2" location="'2'!A1" display="&gt;&gt;"/>
  </hyperlinks>
  <printOptions horizontalCentered="1" verticalCentered="1"/>
  <pageMargins left="0.78740157480314965" right="0.78740157480314965" top="0.78740157480314965" bottom="0.78740157480314965" header="0.78740157480314965" footer="0.78740157480314965"/>
  <pageSetup paperSize="9" scale="79" orientation="landscape" horizontalDpi="200" verticalDpi="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data!G6:CW6</xm:f>
          </x14:formula1>
          <xm:sqref>C6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11</vt:i4>
      </vt:variant>
    </vt:vector>
  </HeadingPairs>
  <TitlesOfParts>
    <vt:vector size="15" baseType="lpstr">
      <vt:lpstr>sept</vt:lpstr>
      <vt:lpstr>0</vt:lpstr>
      <vt:lpstr>data</vt:lpstr>
      <vt:lpstr>1</vt:lpstr>
      <vt:lpstr>Col_B</vt:lpstr>
      <vt:lpstr>date</vt:lpstr>
      <vt:lpstr>'1'!Impression_des_titres</vt:lpstr>
      <vt:lpstr>data!Impression_des_titres</vt:lpstr>
      <vt:lpstr>sept!Impression_des_titres</vt:lpstr>
      <vt:lpstr>nam</vt:lpstr>
      <vt:lpstr>Row_6</vt:lpstr>
      <vt:lpstr>workorder</vt:lpstr>
      <vt:lpstr>'1'!Zone_d_impression</vt:lpstr>
      <vt:lpstr>data!Zone_d_impression</vt:lpstr>
      <vt:lpstr>sept!Zone_d_impression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M.Abdulraheem</dc:creator>
  <cp:lastModifiedBy>Benalia</cp:lastModifiedBy>
  <dcterms:created xsi:type="dcterms:W3CDTF">2013-09-11T20:59:47Z</dcterms:created>
  <dcterms:modified xsi:type="dcterms:W3CDTF">2013-09-11T21:34:37Z</dcterms:modified>
</cp:coreProperties>
</file>